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240" yWindow="60" windowWidth="27795" windowHeight="12090" activeTab="2"/>
  </bookViews>
  <sheets>
    <sheet name="Прил 1" sheetId="1" r:id="rId1"/>
    <sheet name="Прил 2" sheetId="2" r:id="rId2"/>
    <sheet name="Прил 3" sheetId="3" r:id="rId3"/>
    <sheet name="Прил 4" sheetId="4" r:id="rId4"/>
    <sheet name="Пр 5" sheetId="5" r:id="rId5"/>
  </sheets>
  <definedNames>
    <definedName name="_xlnm._FilterDatabase" localSheetId="1" hidden="1">'Прил 2'!$G$6:$I$545</definedName>
    <definedName name="_xlnm._FilterDatabase" localSheetId="2" hidden="1">'Прил 3'!$A$1:$H$511</definedName>
    <definedName name="_xlnm.Print_Area" localSheetId="4">'Пр 5'!$A$1:$E$35</definedName>
    <definedName name="_xlnm.Print_Area" localSheetId="0">'Прил 1'!$A$1:$E$190</definedName>
    <definedName name="_xlnm.Print_Area" localSheetId="1">'Прил 2'!$A$1:$I$563</definedName>
    <definedName name="_xlnm.Print_Area" localSheetId="2">'Прил 3'!$A$1:$H$526</definedName>
    <definedName name="_xlnm.Print_Area" localSheetId="3">'Прил 4'!$A$1:$K$669</definedName>
  </definedNames>
  <calcPr calcId="145621"/>
</workbook>
</file>

<file path=xl/calcChain.xml><?xml version="1.0" encoding="utf-8"?>
<calcChain xmlns="http://schemas.openxmlformats.org/spreadsheetml/2006/main">
  <c r="D80" i="1" l="1"/>
  <c r="D123" i="1" l="1"/>
  <c r="E127" i="1"/>
  <c r="E125" i="1"/>
  <c r="D124" i="1"/>
  <c r="E124" i="1" s="1"/>
  <c r="C124" i="1"/>
  <c r="C123" i="1" s="1"/>
  <c r="E102" i="1"/>
  <c r="D101" i="1"/>
  <c r="C101" i="1"/>
  <c r="D130" i="1"/>
  <c r="C130" i="1"/>
  <c r="E131" i="1"/>
  <c r="E101" i="1" l="1"/>
  <c r="E130" i="1"/>
  <c r="D82" i="1"/>
  <c r="E90" i="1"/>
  <c r="D89" i="1"/>
  <c r="D88" i="1" s="1"/>
  <c r="E88" i="1" s="1"/>
  <c r="C89" i="1"/>
  <c r="C88" i="1" s="1"/>
  <c r="C66" i="1"/>
  <c r="D66" i="1"/>
  <c r="C30" i="1"/>
  <c r="D11" i="1"/>
  <c r="C11" i="1"/>
  <c r="E26" i="1"/>
  <c r="E89" i="1" l="1"/>
  <c r="E12" i="1"/>
  <c r="E13" i="1"/>
  <c r="E14" i="1"/>
  <c r="E15" i="1"/>
  <c r="E16" i="1"/>
  <c r="E17" i="1"/>
  <c r="E18" i="1"/>
  <c r="E19" i="1"/>
  <c r="E20" i="1"/>
  <c r="E21" i="1"/>
  <c r="E22" i="1"/>
  <c r="E23" i="1"/>
  <c r="E24" i="1"/>
  <c r="E25" i="1"/>
  <c r="E27" i="1"/>
  <c r="E181" i="1" l="1"/>
  <c r="E182" i="1"/>
  <c r="C180" i="1"/>
  <c r="E180" i="1" s="1"/>
  <c r="E179" i="1"/>
  <c r="D178" i="1"/>
  <c r="E178" i="1" s="1"/>
  <c r="C178" i="1"/>
  <c r="C176" i="1"/>
  <c r="C174" i="1"/>
  <c r="C172" i="1"/>
  <c r="C170" i="1"/>
  <c r="C167" i="1"/>
  <c r="C165" i="1"/>
  <c r="C163" i="1"/>
  <c r="C161" i="1"/>
  <c r="C158" i="1"/>
  <c r="C156" i="1"/>
  <c r="C154" i="1"/>
  <c r="C152" i="1"/>
  <c r="C148" i="1"/>
  <c r="C146" i="1"/>
  <c r="C142" i="1"/>
  <c r="C140" i="1"/>
  <c r="D137" i="1"/>
  <c r="D135" i="1"/>
  <c r="C135" i="1"/>
  <c r="C137" i="1"/>
  <c r="I611" i="4"/>
  <c r="J611" i="4"/>
  <c r="K611" i="4" s="1"/>
  <c r="H611" i="4"/>
  <c r="I612" i="4"/>
  <c r="J612" i="4"/>
  <c r="K612" i="4" s="1"/>
  <c r="H612" i="4"/>
  <c r="K607" i="4"/>
  <c r="K608" i="4"/>
  <c r="K609" i="4"/>
  <c r="K610" i="4"/>
  <c r="K613" i="4"/>
  <c r="K614" i="4"/>
  <c r="K615" i="4"/>
  <c r="K616" i="4"/>
  <c r="I605" i="4"/>
  <c r="J606" i="4"/>
  <c r="J605" i="4" s="1"/>
  <c r="K605" i="4" s="1"/>
  <c r="I606" i="4"/>
  <c r="H606" i="4"/>
  <c r="H605" i="4" s="1"/>
  <c r="H599" i="4"/>
  <c r="H600" i="4"/>
  <c r="H601" i="4"/>
  <c r="C169" i="1" l="1"/>
  <c r="K606" i="4"/>
  <c r="I525" i="4" l="1"/>
  <c r="J525" i="4"/>
  <c r="H525" i="4"/>
  <c r="H526" i="4"/>
  <c r="K533" i="4"/>
  <c r="K534" i="4"/>
  <c r="K535" i="4"/>
  <c r="I483" i="4" l="1"/>
  <c r="J483" i="4"/>
  <c r="J484" i="4"/>
  <c r="I484" i="4"/>
  <c r="H483" i="4"/>
  <c r="H484" i="4"/>
  <c r="K441" i="4"/>
  <c r="K442" i="4"/>
  <c r="I289" i="4" l="1"/>
  <c r="J289" i="4"/>
  <c r="H289" i="4"/>
  <c r="K293" i="4"/>
  <c r="K294" i="4"/>
  <c r="K295" i="4"/>
  <c r="I83" i="4" l="1"/>
  <c r="J83" i="4"/>
  <c r="H83" i="4"/>
  <c r="I13" i="4"/>
  <c r="J13" i="4"/>
  <c r="H13" i="4"/>
  <c r="K48" i="4"/>
  <c r="K49" i="4"/>
  <c r="K50" i="4"/>
  <c r="K46" i="4"/>
  <c r="K47" i="4"/>
  <c r="K40" i="4"/>
  <c r="K41" i="4"/>
  <c r="K42" i="4"/>
  <c r="H256" i="3" l="1"/>
  <c r="H257" i="3"/>
  <c r="H258" i="3"/>
  <c r="H259" i="3"/>
  <c r="H260" i="3"/>
  <c r="E21" i="5" l="1"/>
  <c r="E24" i="5"/>
  <c r="E16" i="5"/>
  <c r="C10" i="5"/>
  <c r="E57" i="1" l="1"/>
  <c r="E59" i="1"/>
  <c r="E53" i="1"/>
  <c r="E55" i="1"/>
  <c r="E42" i="1"/>
  <c r="E44" i="1"/>
  <c r="D46" i="1"/>
  <c r="D95" i="1"/>
  <c r="D78" i="1"/>
  <c r="C78" i="1"/>
  <c r="D76" i="1"/>
  <c r="D72" i="1"/>
  <c r="D69" i="1" s="1"/>
  <c r="D68" i="1" s="1"/>
  <c r="C72" i="1"/>
  <c r="D64" i="1"/>
  <c r="D63" i="1" s="1"/>
  <c r="C60" i="1"/>
  <c r="D58" i="1"/>
  <c r="D56" i="1"/>
  <c r="D54" i="1"/>
  <c r="D52" i="1"/>
  <c r="C48" i="1"/>
  <c r="D48" i="1"/>
  <c r="D75" i="1" l="1"/>
  <c r="D74" i="1" s="1"/>
  <c r="D51" i="1"/>
  <c r="D45" i="1"/>
  <c r="D43" i="1"/>
  <c r="D41" i="1"/>
  <c r="C39" i="1"/>
  <c r="D39" i="1"/>
  <c r="D36" i="1"/>
  <c r="D34" i="1"/>
  <c r="D30" i="1"/>
  <c r="D32" i="1"/>
  <c r="D38" i="1" l="1"/>
  <c r="D29" i="1"/>
  <c r="D28" i="1" s="1"/>
  <c r="J297" i="4"/>
  <c r="J283" i="4"/>
  <c r="J275" i="4"/>
  <c r="J270" i="4"/>
  <c r="J260" i="4"/>
  <c r="J252" i="4"/>
  <c r="J235" i="4"/>
  <c r="J234" i="4" s="1"/>
  <c r="J207" i="4"/>
  <c r="J202" i="4"/>
  <c r="J192" i="4"/>
  <c r="J181" i="4"/>
  <c r="I639" i="4"/>
  <c r="J639" i="4"/>
  <c r="H639" i="4"/>
  <c r="K640" i="4"/>
  <c r="K641" i="4"/>
  <c r="K642" i="4"/>
  <c r="I576" i="4"/>
  <c r="J576" i="4"/>
  <c r="H576" i="4"/>
  <c r="I490" i="4"/>
  <c r="J490" i="4"/>
  <c r="H490" i="4"/>
  <c r="I470" i="4"/>
  <c r="I469" i="4" s="1"/>
  <c r="J470" i="4"/>
  <c r="J469" i="4" s="1"/>
  <c r="H470" i="4"/>
  <c r="H469" i="4" s="1"/>
  <c r="I465" i="4"/>
  <c r="J465" i="4"/>
  <c r="J464" i="4" s="1"/>
  <c r="H465" i="4"/>
  <c r="H464" i="4" s="1"/>
  <c r="K461" i="4"/>
  <c r="K462" i="4"/>
  <c r="K463" i="4"/>
  <c r="K466" i="4"/>
  <c r="K467" i="4"/>
  <c r="K468" i="4"/>
  <c r="K471" i="4"/>
  <c r="K472" i="4"/>
  <c r="K473" i="4"/>
  <c r="K474" i="4"/>
  <c r="K475" i="4"/>
  <c r="K476" i="4"/>
  <c r="K479" i="4"/>
  <c r="K480" i="4"/>
  <c r="K481" i="4"/>
  <c r="K460" i="4"/>
  <c r="K455" i="4"/>
  <c r="K456" i="4"/>
  <c r="K457" i="4"/>
  <c r="I454" i="4"/>
  <c r="I453" i="4" s="1"/>
  <c r="J454" i="4"/>
  <c r="H454" i="4"/>
  <c r="H453" i="4" s="1"/>
  <c r="K418" i="4"/>
  <c r="K419" i="4"/>
  <c r="K420" i="4"/>
  <c r="K417" i="4"/>
  <c r="I344" i="4"/>
  <c r="I343" i="4" s="1"/>
  <c r="J344" i="4"/>
  <c r="J343" i="4" s="1"/>
  <c r="I401" i="4"/>
  <c r="I400" i="4" s="1"/>
  <c r="J401" i="4"/>
  <c r="J400" i="4" s="1"/>
  <c r="H401" i="4"/>
  <c r="H400" i="4" s="1"/>
  <c r="K402" i="4"/>
  <c r="K403" i="4"/>
  <c r="K404" i="4"/>
  <c r="K398" i="4"/>
  <c r="K399" i="4"/>
  <c r="I389" i="4"/>
  <c r="I388" i="4" s="1"/>
  <c r="J389" i="4"/>
  <c r="J388" i="4" s="1"/>
  <c r="H389" i="4"/>
  <c r="H388" i="4" s="1"/>
  <c r="I382" i="4"/>
  <c r="I381" i="4" s="1"/>
  <c r="J382" i="4"/>
  <c r="J381" i="4" s="1"/>
  <c r="H382" i="4"/>
  <c r="H381" i="4" s="1"/>
  <c r="I375" i="4"/>
  <c r="I374" i="4" s="1"/>
  <c r="J375" i="4"/>
  <c r="J374" i="4" s="1"/>
  <c r="H375" i="4"/>
  <c r="H374" i="4" s="1"/>
  <c r="I366" i="4"/>
  <c r="I365" i="4" s="1"/>
  <c r="J366" i="4"/>
  <c r="J365" i="4" s="1"/>
  <c r="H366" i="4"/>
  <c r="H365" i="4" s="1"/>
  <c r="I361" i="4"/>
  <c r="I360" i="4" s="1"/>
  <c r="J361" i="4"/>
  <c r="J360" i="4" s="1"/>
  <c r="H361" i="4"/>
  <c r="H360" i="4" s="1"/>
  <c r="I354" i="4"/>
  <c r="I353" i="4" s="1"/>
  <c r="J354" i="4"/>
  <c r="J353" i="4" s="1"/>
  <c r="H354" i="4"/>
  <c r="H353" i="4" s="1"/>
  <c r="I349" i="4"/>
  <c r="I348" i="4" s="1"/>
  <c r="J349" i="4"/>
  <c r="J348" i="4" s="1"/>
  <c r="H349" i="4"/>
  <c r="H348" i="4" s="1"/>
  <c r="H344" i="4"/>
  <c r="H343" i="4" s="1"/>
  <c r="I339" i="4"/>
  <c r="I338" i="4" s="1"/>
  <c r="J339" i="4"/>
  <c r="J338" i="4" s="1"/>
  <c r="H339" i="4"/>
  <c r="H338" i="4" s="1"/>
  <c r="I331" i="4"/>
  <c r="I330" i="4" s="1"/>
  <c r="J331" i="4"/>
  <c r="J330" i="4" s="1"/>
  <c r="H331" i="4"/>
  <c r="H330" i="4" s="1"/>
  <c r="I297" i="4"/>
  <c r="I296" i="4" s="1"/>
  <c r="J296" i="4"/>
  <c r="H297" i="4"/>
  <c r="H296" i="4" s="1"/>
  <c r="I283" i="4"/>
  <c r="H283" i="4"/>
  <c r="I252" i="4"/>
  <c r="H252" i="4"/>
  <c r="I247" i="4"/>
  <c r="I246" i="4" s="1"/>
  <c r="J247" i="4"/>
  <c r="J246" i="4" s="1"/>
  <c r="H247" i="4"/>
  <c r="H246" i="4" s="1"/>
  <c r="I235" i="4"/>
  <c r="I234" i="4" s="1"/>
  <c r="H235" i="4"/>
  <c r="H234" i="4" s="1"/>
  <c r="I221" i="4"/>
  <c r="I220" i="4" s="1"/>
  <c r="J221" i="4"/>
  <c r="H221" i="4"/>
  <c r="H220" i="4" s="1"/>
  <c r="K219" i="4"/>
  <c r="K217" i="4"/>
  <c r="K218" i="4"/>
  <c r="J216" i="4"/>
  <c r="J215" i="4" s="1"/>
  <c r="K454" i="4" l="1"/>
  <c r="K477" i="4"/>
  <c r="K416" i="4"/>
  <c r="J453" i="4"/>
  <c r="K453" i="4" s="1"/>
  <c r="K470" i="4"/>
  <c r="K459" i="4"/>
  <c r="K401" i="4"/>
  <c r="K465" i="4"/>
  <c r="K469" i="4"/>
  <c r="J458" i="4"/>
  <c r="K478" i="4"/>
  <c r="I464" i="4"/>
  <c r="K464" i="4" s="1"/>
  <c r="H458" i="4"/>
  <c r="K400" i="4"/>
  <c r="K215" i="4"/>
  <c r="K216" i="4"/>
  <c r="I458" i="4" l="1"/>
  <c r="K458" i="4" s="1"/>
  <c r="I140" i="4" l="1"/>
  <c r="I139" i="4" s="1"/>
  <c r="J140" i="4"/>
  <c r="J139" i="4" s="1"/>
  <c r="H140" i="4"/>
  <c r="H139" i="4" s="1"/>
  <c r="K133" i="4"/>
  <c r="K136" i="4"/>
  <c r="K137" i="4"/>
  <c r="K138" i="4"/>
  <c r="K141" i="4"/>
  <c r="K142" i="4"/>
  <c r="K143" i="4"/>
  <c r="I135" i="4"/>
  <c r="I134" i="4" s="1"/>
  <c r="J135" i="4"/>
  <c r="H135" i="4"/>
  <c r="H134" i="4" s="1"/>
  <c r="I130" i="4"/>
  <c r="J130" i="4"/>
  <c r="H130" i="4"/>
  <c r="H129" i="4" s="1"/>
  <c r="I120" i="4"/>
  <c r="I119" i="4" s="1"/>
  <c r="J120" i="4"/>
  <c r="J119" i="4" s="1"/>
  <c r="H120" i="4"/>
  <c r="H119" i="4" s="1"/>
  <c r="I96" i="4"/>
  <c r="I95" i="4" s="1"/>
  <c r="J96" i="4"/>
  <c r="J95" i="4" s="1"/>
  <c r="H96" i="4"/>
  <c r="H95" i="4" s="1"/>
  <c r="I88" i="4"/>
  <c r="I87" i="4" s="1"/>
  <c r="J88" i="4"/>
  <c r="J87" i="4" s="1"/>
  <c r="H88" i="4"/>
  <c r="H87" i="4" s="1"/>
  <c r="I82" i="4"/>
  <c r="J82" i="4"/>
  <c r="H82" i="4"/>
  <c r="I55" i="4"/>
  <c r="I54" i="4" s="1"/>
  <c r="J55" i="4"/>
  <c r="J54" i="4" s="1"/>
  <c r="H55" i="4"/>
  <c r="H54" i="4" s="1"/>
  <c r="I12" i="4"/>
  <c r="J12" i="4"/>
  <c r="H12" i="4"/>
  <c r="H146" i="4"/>
  <c r="H145" i="4" s="1"/>
  <c r="H151" i="4"/>
  <c r="H150" i="4" s="1"/>
  <c r="I429" i="2"/>
  <c r="I430" i="2"/>
  <c r="I431" i="2"/>
  <c r="I432" i="2"/>
  <c r="I433" i="2"/>
  <c r="I434" i="2"/>
  <c r="I435" i="2"/>
  <c r="I436" i="2"/>
  <c r="I437" i="2"/>
  <c r="I438" i="2"/>
  <c r="I439" i="2"/>
  <c r="I440" i="2"/>
  <c r="I441" i="2"/>
  <c r="I442" i="2"/>
  <c r="I443" i="2"/>
  <c r="I444" i="2"/>
  <c r="I445" i="2"/>
  <c r="I446" i="2"/>
  <c r="I447" i="2"/>
  <c r="I448" i="2"/>
  <c r="I449" i="2"/>
  <c r="I450" i="2"/>
  <c r="I135" i="2"/>
  <c r="I136" i="2"/>
  <c r="I137" i="2"/>
  <c r="I138" i="2"/>
  <c r="I139" i="2"/>
  <c r="I140" i="2"/>
  <c r="I141" i="2"/>
  <c r="I142" i="2"/>
  <c r="H461" i="3"/>
  <c r="H462" i="3"/>
  <c r="H463" i="3"/>
  <c r="H464" i="3"/>
  <c r="H465" i="3"/>
  <c r="H466" i="3"/>
  <c r="H437" i="3"/>
  <c r="H431" i="3"/>
  <c r="H432" i="3"/>
  <c r="H433" i="3"/>
  <c r="H434" i="3"/>
  <c r="H435" i="3"/>
  <c r="H436" i="3"/>
  <c r="H392" i="3"/>
  <c r="H393" i="3"/>
  <c r="H394" i="3"/>
  <c r="H345" i="3"/>
  <c r="H346" i="3"/>
  <c r="H338" i="3"/>
  <c r="H339" i="3"/>
  <c r="H340" i="3"/>
  <c r="H341" i="3"/>
  <c r="H342" i="3"/>
  <c r="H343" i="3"/>
  <c r="H344" i="3"/>
  <c r="H319" i="3"/>
  <c r="H320" i="3"/>
  <c r="H321" i="3"/>
  <c r="H322" i="3"/>
  <c r="H323" i="3"/>
  <c r="H324" i="3"/>
  <c r="H281" i="3"/>
  <c r="H282" i="3"/>
  <c r="H283" i="3"/>
  <c r="H284" i="3"/>
  <c r="H285" i="3"/>
  <c r="H286" i="3"/>
  <c r="H287" i="3"/>
  <c r="H241" i="3"/>
  <c r="H242" i="3"/>
  <c r="H243" i="3"/>
  <c r="H244" i="3"/>
  <c r="H245" i="3"/>
  <c r="H246" i="3"/>
  <c r="H247" i="3"/>
  <c r="H248" i="3"/>
  <c r="H249" i="3"/>
  <c r="H250" i="3"/>
  <c r="H251" i="3"/>
  <c r="H252" i="3"/>
  <c r="H253" i="3"/>
  <c r="H254" i="3"/>
  <c r="H255" i="3"/>
  <c r="H261" i="3"/>
  <c r="H262" i="3"/>
  <c r="H263" i="3"/>
  <c r="H122" i="3"/>
  <c r="H264" i="3"/>
  <c r="H12" i="3"/>
  <c r="H13" i="3"/>
  <c r="H14" i="3"/>
  <c r="H15" i="3"/>
  <c r="H16" i="3"/>
  <c r="H17" i="3"/>
  <c r="H18" i="3"/>
  <c r="H19" i="3"/>
  <c r="H20" i="3"/>
  <c r="H21" i="3"/>
  <c r="H22" i="3"/>
  <c r="H23" i="3"/>
  <c r="H24" i="3"/>
  <c r="H25" i="3"/>
  <c r="H26" i="3"/>
  <c r="H27" i="3"/>
  <c r="H28" i="3"/>
  <c r="H29" i="3"/>
  <c r="H30" i="3"/>
  <c r="H31" i="3"/>
  <c r="H32" i="3"/>
  <c r="H33" i="3"/>
  <c r="H34" i="3"/>
  <c r="H35" i="3"/>
  <c r="H36" i="3"/>
  <c r="H37" i="3"/>
  <c r="H38" i="3"/>
  <c r="H39" i="3"/>
  <c r="H40" i="3"/>
  <c r="H41" i="3"/>
  <c r="H42" i="3"/>
  <c r="H43" i="3"/>
  <c r="H44" i="3"/>
  <c r="H45" i="3"/>
  <c r="H46" i="3"/>
  <c r="H47" i="3"/>
  <c r="H48" i="3"/>
  <c r="H49" i="3"/>
  <c r="H50" i="3"/>
  <c r="H51" i="3"/>
  <c r="H52" i="3"/>
  <c r="H53" i="3"/>
  <c r="H54" i="3"/>
  <c r="H55" i="3"/>
  <c r="H56" i="3"/>
  <c r="H57" i="3"/>
  <c r="H58" i="3"/>
  <c r="H59" i="3"/>
  <c r="H60" i="3"/>
  <c r="H61" i="3"/>
  <c r="H62" i="3"/>
  <c r="H63" i="3"/>
  <c r="H64" i="3"/>
  <c r="H65" i="3"/>
  <c r="H66" i="3"/>
  <c r="H67" i="3"/>
  <c r="H68" i="3"/>
  <c r="H69" i="3"/>
  <c r="H70" i="3"/>
  <c r="H71" i="3"/>
  <c r="H72" i="3"/>
  <c r="H73" i="3"/>
  <c r="H74" i="3"/>
  <c r="H75" i="3"/>
  <c r="H76" i="3"/>
  <c r="H77" i="3"/>
  <c r="H78" i="3"/>
  <c r="H79" i="3"/>
  <c r="H80" i="3"/>
  <c r="H81" i="3"/>
  <c r="H82" i="3"/>
  <c r="H83" i="3"/>
  <c r="H84" i="3"/>
  <c r="H85" i="3"/>
  <c r="H86" i="3"/>
  <c r="H87" i="3"/>
  <c r="H88" i="3"/>
  <c r="H89" i="3"/>
  <c r="H90" i="3"/>
  <c r="H91" i="3"/>
  <c r="H92" i="3"/>
  <c r="H93" i="3"/>
  <c r="H94" i="3"/>
  <c r="H95" i="3"/>
  <c r="H96" i="3"/>
  <c r="H97" i="3"/>
  <c r="H98" i="3"/>
  <c r="H99" i="3"/>
  <c r="H100" i="3"/>
  <c r="H101" i="3"/>
  <c r="H102" i="3"/>
  <c r="H103" i="3"/>
  <c r="H104" i="3"/>
  <c r="H105" i="3"/>
  <c r="H106" i="3"/>
  <c r="H107" i="3"/>
  <c r="H108" i="3"/>
  <c r="H109" i="3"/>
  <c r="H110" i="3"/>
  <c r="H111" i="3"/>
  <c r="H112" i="3"/>
  <c r="H113" i="3"/>
  <c r="H114" i="3"/>
  <c r="H115" i="3"/>
  <c r="H116" i="3"/>
  <c r="H117" i="3"/>
  <c r="H118" i="3"/>
  <c r="H119" i="3"/>
  <c r="H120" i="3"/>
  <c r="H121" i="3"/>
  <c r="H123" i="3"/>
  <c r="H124" i="3"/>
  <c r="H125" i="3"/>
  <c r="H126" i="3"/>
  <c r="H127" i="3"/>
  <c r="H128" i="3"/>
  <c r="H129" i="3"/>
  <c r="H130" i="3"/>
  <c r="H131" i="3"/>
  <c r="H132" i="3"/>
  <c r="H133" i="3"/>
  <c r="H134" i="3"/>
  <c r="H135" i="3"/>
  <c r="H136" i="3"/>
  <c r="H137" i="3"/>
  <c r="H138" i="3"/>
  <c r="H139" i="3"/>
  <c r="H140" i="3"/>
  <c r="H141" i="3"/>
  <c r="H142" i="3"/>
  <c r="H143" i="3"/>
  <c r="H144" i="3"/>
  <c r="H145" i="3"/>
  <c r="H146" i="3"/>
  <c r="H147" i="3"/>
  <c r="H148" i="3"/>
  <c r="H149" i="3"/>
  <c r="H150" i="3"/>
  <c r="H151" i="3"/>
  <c r="H152" i="3"/>
  <c r="H153" i="3"/>
  <c r="H154" i="3"/>
  <c r="H155" i="3"/>
  <c r="H156" i="3"/>
  <c r="H157" i="3"/>
  <c r="H158" i="3"/>
  <c r="H159" i="3"/>
  <c r="H160" i="3"/>
  <c r="H161" i="3"/>
  <c r="H162" i="3"/>
  <c r="H163" i="3"/>
  <c r="H164" i="3"/>
  <c r="H165" i="3"/>
  <c r="H166" i="3"/>
  <c r="H167" i="3"/>
  <c r="H168" i="3"/>
  <c r="H169" i="3"/>
  <c r="H170" i="3"/>
  <c r="H171" i="3"/>
  <c r="H172" i="3"/>
  <c r="H173" i="3"/>
  <c r="H174" i="3"/>
  <c r="H175" i="3"/>
  <c r="H176" i="3"/>
  <c r="H177" i="3"/>
  <c r="H178" i="3"/>
  <c r="H179" i="3"/>
  <c r="H180" i="3"/>
  <c r="H181" i="3"/>
  <c r="H182" i="3"/>
  <c r="H183" i="3"/>
  <c r="H184" i="3"/>
  <c r="H185" i="3"/>
  <c r="H186" i="3"/>
  <c r="H187" i="3"/>
  <c r="H188" i="3"/>
  <c r="H189" i="3"/>
  <c r="H190" i="3"/>
  <c r="H191" i="3"/>
  <c r="H192" i="3"/>
  <c r="H193" i="3"/>
  <c r="H194" i="3"/>
  <c r="H195" i="3"/>
  <c r="H196" i="3"/>
  <c r="H197" i="3"/>
  <c r="H198" i="3"/>
  <c r="H199" i="3"/>
  <c r="H200" i="3"/>
  <c r="H201" i="3"/>
  <c r="H202" i="3"/>
  <c r="H203" i="3"/>
  <c r="H204" i="3"/>
  <c r="H205" i="3"/>
  <c r="H208" i="3"/>
  <c r="H209" i="3"/>
  <c r="H210" i="3"/>
  <c r="H211" i="3"/>
  <c r="H212" i="3"/>
  <c r="H213" i="3"/>
  <c r="H214" i="3"/>
  <c r="H215" i="3"/>
  <c r="H216" i="3"/>
  <c r="H217" i="3"/>
  <c r="H218" i="3"/>
  <c r="H219" i="3"/>
  <c r="H220" i="3"/>
  <c r="H221" i="3"/>
  <c r="H222" i="3"/>
  <c r="H223" i="3"/>
  <c r="H224" i="3"/>
  <c r="H225" i="3"/>
  <c r="H226" i="3"/>
  <c r="H227" i="3"/>
  <c r="H228" i="3"/>
  <c r="H229" i="3"/>
  <c r="H230" i="3"/>
  <c r="H231" i="3"/>
  <c r="H232" i="3"/>
  <c r="H233" i="3"/>
  <c r="H234" i="3"/>
  <c r="H235" i="3"/>
  <c r="H236" i="3"/>
  <c r="H237" i="3"/>
  <c r="H238" i="3"/>
  <c r="H239" i="3"/>
  <c r="H240" i="3"/>
  <c r="H265" i="3"/>
  <c r="H266" i="3"/>
  <c r="H267" i="3"/>
  <c r="H268" i="3"/>
  <c r="H269" i="3"/>
  <c r="H270" i="3"/>
  <c r="H271" i="3"/>
  <c r="H272" i="3"/>
  <c r="H273" i="3"/>
  <c r="H274" i="3"/>
  <c r="H275" i="3"/>
  <c r="H276" i="3"/>
  <c r="H277" i="3"/>
  <c r="H278" i="3"/>
  <c r="H279" i="3"/>
  <c r="H280" i="3"/>
  <c r="H289" i="3"/>
  <c r="H290" i="3"/>
  <c r="H291" i="3"/>
  <c r="H292" i="3"/>
  <c r="H293" i="3"/>
  <c r="H294" i="3"/>
  <c r="H295" i="3"/>
  <c r="H296" i="3"/>
  <c r="H297" i="3"/>
  <c r="H298" i="3"/>
  <c r="H299" i="3"/>
  <c r="H300" i="3"/>
  <c r="H301" i="3"/>
  <c r="H302" i="3"/>
  <c r="H303" i="3"/>
  <c r="H304" i="3"/>
  <c r="H305" i="3"/>
  <c r="H306" i="3"/>
  <c r="H307" i="3"/>
  <c r="H308" i="3"/>
  <c r="H309" i="3"/>
  <c r="H310" i="3"/>
  <c r="H311" i="3"/>
  <c r="H312" i="3"/>
  <c r="H313" i="3"/>
  <c r="H314" i="3"/>
  <c r="H315" i="3"/>
  <c r="H316" i="3"/>
  <c r="H317" i="3"/>
  <c r="H318" i="3"/>
  <c r="H325" i="3"/>
  <c r="H326" i="3"/>
  <c r="H327" i="3"/>
  <c r="H328" i="3"/>
  <c r="H329" i="3"/>
  <c r="H330" i="3"/>
  <c r="H331" i="3"/>
  <c r="H332" i="3"/>
  <c r="H333" i="3"/>
  <c r="H334" i="3"/>
  <c r="H335" i="3"/>
  <c r="H336" i="3"/>
  <c r="H337" i="3"/>
  <c r="H347" i="3"/>
  <c r="H348" i="3"/>
  <c r="H349" i="3"/>
  <c r="H350" i="3"/>
  <c r="H351" i="3"/>
  <c r="H352" i="3"/>
  <c r="H353" i="3"/>
  <c r="H354" i="3"/>
  <c r="H355" i="3"/>
  <c r="H356" i="3"/>
  <c r="H357" i="3"/>
  <c r="H358" i="3"/>
  <c r="H359" i="3"/>
  <c r="H360" i="3"/>
  <c r="H361" i="3"/>
  <c r="H362" i="3"/>
  <c r="H363" i="3"/>
  <c r="H364" i="3"/>
  <c r="H365" i="3"/>
  <c r="H369" i="3"/>
  <c r="H370" i="3"/>
  <c r="H371" i="3"/>
  <c r="H372" i="3"/>
  <c r="H373" i="3"/>
  <c r="H374" i="3"/>
  <c r="H375" i="3"/>
  <c r="H376" i="3"/>
  <c r="H377" i="3"/>
  <c r="H378" i="3"/>
  <c r="H379" i="3"/>
  <c r="H380" i="3"/>
  <c r="H381" i="3"/>
  <c r="H382" i="3"/>
  <c r="H383" i="3"/>
  <c r="H384" i="3"/>
  <c r="H385" i="3"/>
  <c r="H386" i="3"/>
  <c r="H387" i="3"/>
  <c r="H388" i="3"/>
  <c r="H389" i="3"/>
  <c r="H390" i="3"/>
  <c r="H391" i="3"/>
  <c r="H395" i="3"/>
  <c r="H396" i="3"/>
  <c r="H397" i="3"/>
  <c r="H398" i="3"/>
  <c r="H399" i="3"/>
  <c r="H400" i="3"/>
  <c r="H401" i="3"/>
  <c r="H402" i="3"/>
  <c r="H403" i="3"/>
  <c r="H404" i="3"/>
  <c r="H405" i="3"/>
  <c r="H406" i="3"/>
  <c r="H407" i="3"/>
  <c r="H408" i="3"/>
  <c r="H409" i="3"/>
  <c r="H410" i="3"/>
  <c r="H411" i="3"/>
  <c r="H412" i="3"/>
  <c r="H413" i="3"/>
  <c r="H414" i="3"/>
  <c r="H415" i="3"/>
  <c r="H416" i="3"/>
  <c r="H417" i="3"/>
  <c r="H418" i="3"/>
  <c r="H420" i="3"/>
  <c r="H421" i="3"/>
  <c r="H422" i="3"/>
  <c r="H423" i="3"/>
  <c r="H425" i="3"/>
  <c r="H426" i="3"/>
  <c r="H427" i="3"/>
  <c r="H428" i="3"/>
  <c r="H429" i="3"/>
  <c r="H430" i="3"/>
  <c r="H438" i="3"/>
  <c r="H439" i="3"/>
  <c r="H440" i="3"/>
  <c r="H441" i="3"/>
  <c r="H442" i="3"/>
  <c r="H443" i="3"/>
  <c r="H444" i="3"/>
  <c r="H445" i="3"/>
  <c r="H446" i="3"/>
  <c r="H447" i="3"/>
  <c r="H448" i="3"/>
  <c r="H449" i="3"/>
  <c r="H450" i="3"/>
  <c r="H451" i="3"/>
  <c r="H452" i="3"/>
  <c r="H453" i="3"/>
  <c r="H454" i="3"/>
  <c r="H455" i="3"/>
  <c r="H456" i="3"/>
  <c r="H457" i="3"/>
  <c r="H458" i="3"/>
  <c r="H459" i="3"/>
  <c r="H460" i="3"/>
  <c r="H467" i="3"/>
  <c r="H468" i="3"/>
  <c r="H469" i="3"/>
  <c r="H470" i="3"/>
  <c r="H471" i="3"/>
  <c r="H472" i="3"/>
  <c r="H473" i="3"/>
  <c r="H474" i="3"/>
  <c r="H475" i="3"/>
  <c r="H476" i="3"/>
  <c r="H477" i="3"/>
  <c r="H478" i="3"/>
  <c r="H479" i="3"/>
  <c r="H480" i="3"/>
  <c r="H481" i="3"/>
  <c r="H482" i="3"/>
  <c r="H483" i="3"/>
  <c r="H484" i="3"/>
  <c r="H485" i="3"/>
  <c r="H486" i="3"/>
  <c r="H487" i="3"/>
  <c r="H488" i="3"/>
  <c r="H489" i="3"/>
  <c r="H490" i="3"/>
  <c r="H491" i="3"/>
  <c r="H492" i="3"/>
  <c r="H493" i="3"/>
  <c r="H494" i="3"/>
  <c r="H495" i="3"/>
  <c r="H496" i="3"/>
  <c r="H497" i="3"/>
  <c r="H498" i="3"/>
  <c r="H499" i="3"/>
  <c r="H500" i="3"/>
  <c r="H501" i="3"/>
  <c r="H502" i="3"/>
  <c r="H503" i="3"/>
  <c r="H504" i="3"/>
  <c r="H505" i="3"/>
  <c r="H506" i="3"/>
  <c r="H507" i="3"/>
  <c r="H508" i="3"/>
  <c r="H509" i="3"/>
  <c r="H510" i="3"/>
  <c r="H511" i="3"/>
  <c r="H512" i="3"/>
  <c r="H513" i="3"/>
  <c r="E141" i="1"/>
  <c r="E143" i="1"/>
  <c r="E147" i="1"/>
  <c r="E149" i="1"/>
  <c r="E153" i="1"/>
  <c r="E155" i="1"/>
  <c r="E157" i="1"/>
  <c r="E159" i="1"/>
  <c r="D142" i="1"/>
  <c r="E142" i="1" s="1"/>
  <c r="D146" i="1"/>
  <c r="E146" i="1" s="1"/>
  <c r="D148" i="1"/>
  <c r="E148" i="1" s="1"/>
  <c r="D161" i="1"/>
  <c r="D163" i="1"/>
  <c r="D165" i="1"/>
  <c r="D167" i="1"/>
  <c r="D170" i="1"/>
  <c r="C160" i="1"/>
  <c r="C139" i="1"/>
  <c r="C134" i="1"/>
  <c r="C128" i="1"/>
  <c r="C121" i="1"/>
  <c r="C119" i="1"/>
  <c r="C117" i="1"/>
  <c r="C115" i="1"/>
  <c r="C113" i="1"/>
  <c r="C111" i="1"/>
  <c r="C109" i="1"/>
  <c r="C107" i="1"/>
  <c r="C105" i="1"/>
  <c r="C103" i="1"/>
  <c r="C99" i="1"/>
  <c r="C97" i="1"/>
  <c r="C95" i="1"/>
  <c r="C93" i="1"/>
  <c r="C86" i="1"/>
  <c r="C84" i="1"/>
  <c r="C82" i="1"/>
  <c r="C76" i="1"/>
  <c r="C75" i="1" s="1"/>
  <c r="C74" i="1" s="1"/>
  <c r="C69" i="1"/>
  <c r="C68" i="1" s="1"/>
  <c r="E68" i="1" s="1"/>
  <c r="C64" i="1"/>
  <c r="C63" i="1" s="1"/>
  <c r="C58" i="1"/>
  <c r="E58" i="1" s="1"/>
  <c r="C56" i="1"/>
  <c r="C54" i="1"/>
  <c r="E54" i="1" s="1"/>
  <c r="C52" i="1"/>
  <c r="E52" i="1" s="1"/>
  <c r="C46" i="1"/>
  <c r="C45" i="1" s="1"/>
  <c r="C43" i="1"/>
  <c r="E43" i="1" s="1"/>
  <c r="C41" i="1"/>
  <c r="C36" i="1"/>
  <c r="C34" i="1"/>
  <c r="C32" i="1"/>
  <c r="C10" i="1"/>
  <c r="D152" i="1"/>
  <c r="E152" i="1" s="1"/>
  <c r="D154" i="1"/>
  <c r="E154" i="1" s="1"/>
  <c r="D156" i="1"/>
  <c r="E156" i="1" s="1"/>
  <c r="C92" i="1" l="1"/>
  <c r="D160" i="1"/>
  <c r="C29" i="1"/>
  <c r="C28" i="1" s="1"/>
  <c r="C51" i="1"/>
  <c r="E56" i="1"/>
  <c r="C81" i="1"/>
  <c r="C80" i="1" s="1"/>
  <c r="C38" i="1"/>
  <c r="E38" i="1" s="1"/>
  <c r="E41" i="1"/>
  <c r="K135" i="4"/>
  <c r="J134" i="4"/>
  <c r="K134" i="4" s="1"/>
  <c r="H11" i="4"/>
  <c r="K140" i="4"/>
  <c r="K139" i="4"/>
  <c r="H207" i="3"/>
  <c r="H11" i="3"/>
  <c r="H288" i="3"/>
  <c r="H424" i="3"/>
  <c r="C133" i="1"/>
  <c r="C132" i="1" s="1"/>
  <c r="C50" i="1" l="1"/>
  <c r="E51" i="1"/>
  <c r="C91" i="1"/>
  <c r="H419" i="3"/>
  <c r="H206" i="3"/>
  <c r="H514" i="3"/>
  <c r="C9" i="1" l="1"/>
  <c r="C187" i="1" s="1"/>
  <c r="D23" i="5"/>
  <c r="D22" i="5" s="1"/>
  <c r="D20" i="5"/>
  <c r="D19" i="5" s="1"/>
  <c r="D18" i="5" s="1"/>
  <c r="C20" i="5"/>
  <c r="C19" i="5" l="1"/>
  <c r="E20" i="5"/>
  <c r="D17" i="5"/>
  <c r="D15" i="5"/>
  <c r="D14" i="5" s="1"/>
  <c r="D10" i="5" s="1"/>
  <c r="E10" i="5" s="1"/>
  <c r="C15" i="5"/>
  <c r="C14" i="5" s="1"/>
  <c r="D12" i="5"/>
  <c r="D11" i="5" s="1"/>
  <c r="C12" i="5"/>
  <c r="C11" i="5" s="1"/>
  <c r="C18" i="5" l="1"/>
  <c r="E18" i="5" s="1"/>
  <c r="E19" i="5"/>
  <c r="D25" i="5"/>
  <c r="D140" i="1"/>
  <c r="D117" i="1"/>
  <c r="D134" i="1"/>
  <c r="D128" i="1"/>
  <c r="D121" i="1"/>
  <c r="D119" i="1"/>
  <c r="D115" i="1"/>
  <c r="D113" i="1"/>
  <c r="D111" i="1"/>
  <c r="D109" i="1"/>
  <c r="D107" i="1"/>
  <c r="D105" i="1"/>
  <c r="D103" i="1"/>
  <c r="D99" i="1"/>
  <c r="D97" i="1"/>
  <c r="D93" i="1"/>
  <c r="D86" i="1"/>
  <c r="D92" i="1" l="1"/>
  <c r="D91" i="1" s="1"/>
  <c r="E66" i="1"/>
  <c r="D50" i="1"/>
  <c r="E50" i="1" s="1"/>
  <c r="E140" i="1"/>
  <c r="D84" i="1"/>
  <c r="D81" i="1" l="1"/>
  <c r="E80" i="1" s="1"/>
  <c r="D10" i="1"/>
  <c r="D9" i="1" s="1"/>
  <c r="D176" i="1" l="1"/>
  <c r="E9" i="1" l="1"/>
  <c r="I627" i="4"/>
  <c r="J627" i="4"/>
  <c r="H627" i="4"/>
  <c r="I618" i="4"/>
  <c r="J618" i="4"/>
  <c r="H618" i="4"/>
  <c r="I601" i="4"/>
  <c r="I600" i="4" s="1"/>
  <c r="I599" i="4" s="1"/>
  <c r="J601" i="4"/>
  <c r="J600" i="4" s="1"/>
  <c r="J599" i="4" s="1"/>
  <c r="J617" i="4" l="1"/>
  <c r="J652" i="4" s="1"/>
  <c r="I617" i="4"/>
  <c r="I652" i="4" s="1"/>
  <c r="H617" i="4"/>
  <c r="H652" i="4" s="1"/>
  <c r="I590" i="4"/>
  <c r="I589" i="4" s="1"/>
  <c r="J590" i="4"/>
  <c r="J589" i="4" s="1"/>
  <c r="K589" i="4" s="1"/>
  <c r="H590" i="4"/>
  <c r="H589" i="4" s="1"/>
  <c r="I575" i="4"/>
  <c r="J575" i="4"/>
  <c r="H575" i="4"/>
  <c r="I568" i="4"/>
  <c r="I567" i="4" s="1"/>
  <c r="J568" i="4"/>
  <c r="J567" i="4" s="1"/>
  <c r="H568" i="4"/>
  <c r="H567" i="4" s="1"/>
  <c r="J557" i="4"/>
  <c r="J556" i="4" s="1"/>
  <c r="I557" i="4"/>
  <c r="I556" i="4" s="1"/>
  <c r="H557" i="4"/>
  <c r="H556" i="4" s="1"/>
  <c r="I550" i="4"/>
  <c r="I549" i="4" s="1"/>
  <c r="J550" i="4"/>
  <c r="J549" i="4" s="1"/>
  <c r="H550" i="4"/>
  <c r="H549" i="4" s="1"/>
  <c r="I543" i="4"/>
  <c r="I542" i="4" s="1"/>
  <c r="J543" i="4"/>
  <c r="J542" i="4" s="1"/>
  <c r="H543" i="4"/>
  <c r="H542" i="4" s="1"/>
  <c r="I537" i="4"/>
  <c r="I536" i="4" s="1"/>
  <c r="J537" i="4"/>
  <c r="J536" i="4" s="1"/>
  <c r="H537" i="4"/>
  <c r="H536" i="4" s="1"/>
  <c r="I526" i="4"/>
  <c r="J526" i="4"/>
  <c r="I520" i="4"/>
  <c r="I519" i="4" s="1"/>
  <c r="J520" i="4"/>
  <c r="J519" i="4" s="1"/>
  <c r="H520" i="4"/>
  <c r="H519" i="4" s="1"/>
  <c r="I515" i="4"/>
  <c r="I514" i="4" s="1"/>
  <c r="J515" i="4"/>
  <c r="J514" i="4" s="1"/>
  <c r="H515" i="4"/>
  <c r="H514" i="4" s="1"/>
  <c r="J506" i="4"/>
  <c r="J505" i="4" s="1"/>
  <c r="I506" i="4"/>
  <c r="I505" i="4" s="1"/>
  <c r="H506" i="4"/>
  <c r="H505" i="4" s="1"/>
  <c r="I501" i="4"/>
  <c r="I500" i="4" s="1"/>
  <c r="J501" i="4"/>
  <c r="J500" i="4" s="1"/>
  <c r="H501" i="4"/>
  <c r="H500" i="4" s="1"/>
  <c r="I489" i="4"/>
  <c r="J489" i="4"/>
  <c r="H489" i="4"/>
  <c r="I482" i="4"/>
  <c r="J482" i="4"/>
  <c r="H482" i="4"/>
  <c r="I429" i="4"/>
  <c r="I428" i="4" s="1"/>
  <c r="J429" i="4"/>
  <c r="J428" i="4" s="1"/>
  <c r="H429" i="4"/>
  <c r="H428" i="4" s="1"/>
  <c r="I437" i="4"/>
  <c r="I436" i="4" s="1"/>
  <c r="J437" i="4"/>
  <c r="J436" i="4" s="1"/>
  <c r="H437" i="4"/>
  <c r="H436" i="4" s="1"/>
  <c r="I447" i="4"/>
  <c r="I446" i="4" s="1"/>
  <c r="J447" i="4"/>
  <c r="J446" i="4" s="1"/>
  <c r="H447" i="4"/>
  <c r="H446" i="4" s="1"/>
  <c r="I423" i="4"/>
  <c r="I422" i="4" s="1"/>
  <c r="I421" i="4" s="1"/>
  <c r="J423" i="4"/>
  <c r="J422" i="4" s="1"/>
  <c r="J421" i="4" s="1"/>
  <c r="H423" i="4"/>
  <c r="H422" i="4" s="1"/>
  <c r="H421" i="4" s="1"/>
  <c r="I407" i="4"/>
  <c r="I406" i="4" s="1"/>
  <c r="J407" i="4"/>
  <c r="J406" i="4" s="1"/>
  <c r="J405" i="4" s="1"/>
  <c r="H407" i="4"/>
  <c r="H406" i="4" s="1"/>
  <c r="I324" i="4"/>
  <c r="I323" i="4" s="1"/>
  <c r="J324" i="4"/>
  <c r="J323" i="4" s="1"/>
  <c r="H324" i="4"/>
  <c r="H323" i="4" s="1"/>
  <c r="I319" i="4"/>
  <c r="I318" i="4" s="1"/>
  <c r="J319" i="4"/>
  <c r="J318" i="4" s="1"/>
  <c r="H319" i="4"/>
  <c r="H318" i="4" s="1"/>
  <c r="I314" i="4"/>
  <c r="I313" i="4" s="1"/>
  <c r="J314" i="4"/>
  <c r="J313" i="4" s="1"/>
  <c r="H314" i="4"/>
  <c r="H313" i="4" s="1"/>
  <c r="I309" i="4"/>
  <c r="I308" i="4" s="1"/>
  <c r="J309" i="4"/>
  <c r="J308" i="4" s="1"/>
  <c r="H309" i="4"/>
  <c r="H308" i="4" s="1"/>
  <c r="J427" i="4" l="1"/>
  <c r="H405" i="4"/>
  <c r="I405" i="4"/>
  <c r="I427" i="4"/>
  <c r="H307" i="4"/>
  <c r="I307" i="4"/>
  <c r="H427" i="4"/>
  <c r="J307" i="4"/>
  <c r="H588" i="4"/>
  <c r="J588" i="4"/>
  <c r="I588" i="4"/>
  <c r="J488" i="4"/>
  <c r="H566" i="4"/>
  <c r="J566" i="4"/>
  <c r="I566" i="4"/>
  <c r="H524" i="4"/>
  <c r="I488" i="4"/>
  <c r="J524" i="4"/>
  <c r="H488" i="4"/>
  <c r="I524" i="4"/>
  <c r="K488" i="4" l="1"/>
  <c r="I288" i="4"/>
  <c r="J288" i="4"/>
  <c r="H288" i="4"/>
  <c r="I265" i="4" l="1"/>
  <c r="I264" i="4" s="1"/>
  <c r="J265" i="4"/>
  <c r="J264" i="4" s="1"/>
  <c r="H265" i="4"/>
  <c r="H264" i="4" s="1"/>
  <c r="I260" i="4"/>
  <c r="I259" i="4" s="1"/>
  <c r="J259" i="4"/>
  <c r="H260" i="4"/>
  <c r="H259" i="4" s="1"/>
  <c r="I251" i="4"/>
  <c r="J251" i="4"/>
  <c r="H251" i="4"/>
  <c r="I275" i="4"/>
  <c r="I274" i="4" s="1"/>
  <c r="J274" i="4"/>
  <c r="H275" i="4"/>
  <c r="H274" i="4" s="1"/>
  <c r="I270" i="4"/>
  <c r="I269" i="4" s="1"/>
  <c r="J269" i="4"/>
  <c r="H270" i="4"/>
  <c r="H269" i="4" s="1"/>
  <c r="J220" i="4" l="1"/>
  <c r="I207" i="4"/>
  <c r="I206" i="4" s="1"/>
  <c r="J206" i="4"/>
  <c r="H207" i="4"/>
  <c r="H206" i="4" s="1"/>
  <c r="I202" i="4"/>
  <c r="I201" i="4" s="1"/>
  <c r="J201" i="4"/>
  <c r="H202" i="4"/>
  <c r="H201" i="4" s="1"/>
  <c r="I192" i="4"/>
  <c r="I191" i="4" s="1"/>
  <c r="J191" i="4"/>
  <c r="H192" i="4"/>
  <c r="H191" i="4" s="1"/>
  <c r="I186" i="4"/>
  <c r="I185" i="4" s="1"/>
  <c r="J186" i="4"/>
  <c r="J185" i="4" s="1"/>
  <c r="H186" i="4"/>
  <c r="H185" i="4" s="1"/>
  <c r="J180" i="4"/>
  <c r="I181" i="4"/>
  <c r="I180" i="4" s="1"/>
  <c r="H181" i="4"/>
  <c r="H180" i="4" s="1"/>
  <c r="I169" i="4"/>
  <c r="I168" i="4" s="1"/>
  <c r="J169" i="4"/>
  <c r="J168" i="4" s="1"/>
  <c r="H169" i="4"/>
  <c r="H168" i="4" s="1"/>
  <c r="I164" i="4"/>
  <c r="J164" i="4"/>
  <c r="H164" i="4"/>
  <c r="I160" i="4"/>
  <c r="J160" i="4"/>
  <c r="H160" i="4"/>
  <c r="I151" i="4"/>
  <c r="I150" i="4" s="1"/>
  <c r="J151" i="4"/>
  <c r="J150" i="4" s="1"/>
  <c r="I146" i="4"/>
  <c r="I145" i="4" s="1"/>
  <c r="J146" i="4"/>
  <c r="J145" i="4" s="1"/>
  <c r="J179" i="4" l="1"/>
  <c r="I179" i="4"/>
  <c r="H179" i="4"/>
  <c r="J159" i="4"/>
  <c r="J144" i="4" s="1"/>
  <c r="H159" i="4"/>
  <c r="H144" i="4" s="1"/>
  <c r="I159" i="4"/>
  <c r="I144" i="4" s="1"/>
  <c r="K206" i="4"/>
  <c r="I129" i="4"/>
  <c r="I11" i="4" s="1"/>
  <c r="J129" i="4"/>
  <c r="J11" i="4" s="1"/>
  <c r="I382" i="2"/>
  <c r="I377" i="2"/>
  <c r="I372" i="2"/>
  <c r="I304" i="2"/>
  <c r="I499" i="2"/>
  <c r="I458" i="2"/>
  <c r="I381" i="2"/>
  <c r="I13" i="2"/>
  <c r="I14" i="2"/>
  <c r="I15" i="2"/>
  <c r="I16" i="2"/>
  <c r="I17" i="2"/>
  <c r="I18" i="2"/>
  <c r="I19" i="2"/>
  <c r="I20" i="2"/>
  <c r="I21" i="2"/>
  <c r="I22" i="2"/>
  <c r="I23" i="2"/>
  <c r="I24" i="2"/>
  <c r="I25" i="2"/>
  <c r="I26" i="2"/>
  <c r="I27" i="2"/>
  <c r="I28" i="2"/>
  <c r="I29" i="2"/>
  <c r="I30" i="2"/>
  <c r="I31" i="2"/>
  <c r="I32" i="2"/>
  <c r="I33" i="2"/>
  <c r="I34" i="2"/>
  <c r="I35" i="2"/>
  <c r="I36" i="2"/>
  <c r="I37" i="2"/>
  <c r="I38" i="2"/>
  <c r="I39" i="2"/>
  <c r="I40" i="2"/>
  <c r="I41" i="2"/>
  <c r="I42" i="2"/>
  <c r="I43" i="2"/>
  <c r="I44" i="2"/>
  <c r="I45" i="2"/>
  <c r="I46" i="2"/>
  <c r="I47" i="2"/>
  <c r="I48" i="2"/>
  <c r="I49" i="2"/>
  <c r="I50" i="2"/>
  <c r="I51" i="2"/>
  <c r="I52" i="2"/>
  <c r="I53" i="2"/>
  <c r="I54" i="2"/>
  <c r="I55" i="2"/>
  <c r="I56" i="2"/>
  <c r="I57" i="2"/>
  <c r="I58" i="2"/>
  <c r="I59" i="2"/>
  <c r="I60" i="2"/>
  <c r="I61" i="2"/>
  <c r="I62" i="2"/>
  <c r="I63" i="2"/>
  <c r="I64" i="2"/>
  <c r="I65" i="2"/>
  <c r="I66" i="2"/>
  <c r="I67" i="2"/>
  <c r="I68" i="2"/>
  <c r="I69" i="2"/>
  <c r="I70" i="2"/>
  <c r="I71" i="2"/>
  <c r="I72" i="2"/>
  <c r="I73" i="2"/>
  <c r="I74" i="2"/>
  <c r="I75" i="2"/>
  <c r="I76" i="2"/>
  <c r="I77" i="2"/>
  <c r="I78" i="2"/>
  <c r="I79" i="2"/>
  <c r="I80" i="2"/>
  <c r="I81" i="2"/>
  <c r="I82" i="2"/>
  <c r="I83" i="2"/>
  <c r="I84" i="2"/>
  <c r="I85" i="2"/>
  <c r="I86" i="2"/>
  <c r="I87" i="2"/>
  <c r="I88" i="2"/>
  <c r="I89" i="2"/>
  <c r="I90" i="2"/>
  <c r="I91" i="2"/>
  <c r="I92" i="2"/>
  <c r="I93" i="2"/>
  <c r="I94" i="2"/>
  <c r="I95" i="2"/>
  <c r="I96" i="2"/>
  <c r="I97" i="2"/>
  <c r="I98" i="2"/>
  <c r="I99" i="2"/>
  <c r="I100" i="2"/>
  <c r="I101" i="2"/>
  <c r="I102" i="2"/>
  <c r="I103" i="2"/>
  <c r="I104" i="2"/>
  <c r="I105" i="2"/>
  <c r="I106" i="2"/>
  <c r="I107" i="2"/>
  <c r="I108" i="2"/>
  <c r="I109" i="2"/>
  <c r="I110" i="2"/>
  <c r="I111" i="2"/>
  <c r="I112" i="2"/>
  <c r="I113" i="2"/>
  <c r="I114" i="2"/>
  <c r="I115" i="2"/>
  <c r="I116" i="2"/>
  <c r="I117" i="2"/>
  <c r="I118" i="2"/>
  <c r="I119" i="2"/>
  <c r="I120" i="2"/>
  <c r="I121" i="2"/>
  <c r="I122" i="2"/>
  <c r="I123" i="2"/>
  <c r="I124" i="2"/>
  <c r="I125" i="2"/>
  <c r="I126" i="2"/>
  <c r="I127" i="2"/>
  <c r="I128" i="2"/>
  <c r="I129" i="2"/>
  <c r="I130" i="2"/>
  <c r="I131" i="2"/>
  <c r="I132" i="2"/>
  <c r="I133" i="2"/>
  <c r="I134" i="2"/>
  <c r="I143" i="2"/>
  <c r="I144" i="2"/>
  <c r="I145" i="2"/>
  <c r="I146" i="2"/>
  <c r="I147" i="2"/>
  <c r="I148" i="2"/>
  <c r="I149" i="2"/>
  <c r="I150" i="2"/>
  <c r="I151" i="2"/>
  <c r="I152" i="2"/>
  <c r="I153" i="2"/>
  <c r="I154" i="2"/>
  <c r="I155" i="2"/>
  <c r="I156" i="2"/>
  <c r="I157" i="2"/>
  <c r="I158" i="2"/>
  <c r="I159" i="2"/>
  <c r="I160" i="2"/>
  <c r="I161" i="2"/>
  <c r="I162" i="2"/>
  <c r="I163" i="2"/>
  <c r="I164" i="2"/>
  <c r="I165" i="2"/>
  <c r="I166" i="2"/>
  <c r="I167" i="2"/>
  <c r="I168" i="2"/>
  <c r="I169" i="2"/>
  <c r="I170" i="2"/>
  <c r="I171" i="2"/>
  <c r="I172" i="2"/>
  <c r="I173" i="2"/>
  <c r="I174" i="2"/>
  <c r="I175" i="2"/>
  <c r="I176" i="2"/>
  <c r="I177" i="2"/>
  <c r="I178" i="2"/>
  <c r="I179" i="2"/>
  <c r="I180" i="2"/>
  <c r="I181" i="2"/>
  <c r="I182" i="2"/>
  <c r="I183" i="2"/>
  <c r="I184" i="2"/>
  <c r="I185" i="2"/>
  <c r="I186" i="2"/>
  <c r="I187" i="2"/>
  <c r="I188" i="2"/>
  <c r="I189" i="2"/>
  <c r="I190" i="2"/>
  <c r="I191" i="2"/>
  <c r="I192" i="2"/>
  <c r="I193" i="2"/>
  <c r="I194" i="2"/>
  <c r="I195" i="2"/>
  <c r="I196" i="2"/>
  <c r="I197" i="2"/>
  <c r="I198" i="2"/>
  <c r="I199" i="2"/>
  <c r="I200" i="2"/>
  <c r="I203" i="2"/>
  <c r="I204" i="2"/>
  <c r="I205" i="2"/>
  <c r="I206" i="2"/>
  <c r="I207" i="2"/>
  <c r="I208" i="2"/>
  <c r="I209" i="2"/>
  <c r="I210" i="2"/>
  <c r="I211" i="2"/>
  <c r="I212" i="2"/>
  <c r="I213" i="2"/>
  <c r="I214" i="2"/>
  <c r="I215" i="2"/>
  <c r="I216" i="2"/>
  <c r="I217" i="2"/>
  <c r="I218" i="2"/>
  <c r="I219" i="2"/>
  <c r="I220" i="2"/>
  <c r="I221" i="2"/>
  <c r="I222" i="2"/>
  <c r="I223" i="2"/>
  <c r="I224" i="2"/>
  <c r="I225" i="2"/>
  <c r="I226" i="2"/>
  <c r="I227" i="2"/>
  <c r="I228" i="2"/>
  <c r="I229" i="2"/>
  <c r="I230" i="2"/>
  <c r="I231" i="2"/>
  <c r="I232" i="2"/>
  <c r="I233" i="2"/>
  <c r="I234" i="2"/>
  <c r="I235" i="2"/>
  <c r="I236" i="2"/>
  <c r="I237" i="2"/>
  <c r="I238" i="2"/>
  <c r="I239" i="2"/>
  <c r="I240" i="2"/>
  <c r="I241" i="2"/>
  <c r="I242" i="2"/>
  <c r="I243" i="2"/>
  <c r="I244" i="2"/>
  <c r="I246" i="2"/>
  <c r="I247" i="2"/>
  <c r="I248" i="2"/>
  <c r="I249" i="2"/>
  <c r="I250" i="2"/>
  <c r="I251" i="2"/>
  <c r="I252" i="2"/>
  <c r="I253" i="2"/>
  <c r="I254" i="2"/>
  <c r="I255" i="2"/>
  <c r="I256" i="2"/>
  <c r="I257" i="2"/>
  <c r="I258" i="2"/>
  <c r="I259" i="2"/>
  <c r="I260" i="2"/>
  <c r="I261" i="2"/>
  <c r="I262" i="2"/>
  <c r="I263" i="2"/>
  <c r="I266" i="2"/>
  <c r="I267" i="2"/>
  <c r="I268" i="2"/>
  <c r="I269" i="2"/>
  <c r="I270" i="2"/>
  <c r="I271" i="2"/>
  <c r="I273" i="2"/>
  <c r="I274" i="2"/>
  <c r="I275" i="2"/>
  <c r="I276" i="2"/>
  <c r="I277" i="2"/>
  <c r="I278" i="2"/>
  <c r="I279" i="2"/>
  <c r="I280" i="2"/>
  <c r="I281" i="2"/>
  <c r="I282" i="2"/>
  <c r="I283" i="2"/>
  <c r="I284" i="2"/>
  <c r="I285" i="2"/>
  <c r="I286" i="2"/>
  <c r="I287" i="2"/>
  <c r="I288" i="2"/>
  <c r="I291" i="2"/>
  <c r="I292" i="2"/>
  <c r="I293" i="2"/>
  <c r="I294" i="2"/>
  <c r="I295" i="2"/>
  <c r="I296" i="2"/>
  <c r="I297" i="2"/>
  <c r="I298" i="2"/>
  <c r="I299" i="2"/>
  <c r="I300" i="2"/>
  <c r="I301" i="2"/>
  <c r="I302" i="2"/>
  <c r="I303" i="2"/>
  <c r="I305" i="2"/>
  <c r="I306" i="2"/>
  <c r="I307" i="2"/>
  <c r="I308" i="2"/>
  <c r="I309" i="2"/>
  <c r="I310" i="2"/>
  <c r="I312" i="2"/>
  <c r="I313" i="2"/>
  <c r="I314" i="2"/>
  <c r="I315" i="2"/>
  <c r="I316" i="2"/>
  <c r="I317" i="2"/>
  <c r="I318" i="2"/>
  <c r="I319" i="2"/>
  <c r="I320" i="2"/>
  <c r="I321" i="2"/>
  <c r="I322" i="2"/>
  <c r="I323" i="2"/>
  <c r="I324" i="2"/>
  <c r="I325" i="2"/>
  <c r="I326" i="2"/>
  <c r="I327" i="2"/>
  <c r="I328" i="2"/>
  <c r="I330" i="2"/>
  <c r="I331" i="2"/>
  <c r="I332" i="2"/>
  <c r="I333" i="2"/>
  <c r="I334" i="2"/>
  <c r="I335" i="2"/>
  <c r="I336" i="2"/>
  <c r="I337" i="2"/>
  <c r="I338" i="2"/>
  <c r="I339" i="2"/>
  <c r="I340" i="2"/>
  <c r="I341" i="2"/>
  <c r="I344" i="2"/>
  <c r="I345" i="2"/>
  <c r="I346" i="2"/>
  <c r="I347" i="2"/>
  <c r="I348" i="2"/>
  <c r="I349" i="2"/>
  <c r="I351" i="2"/>
  <c r="I352" i="2"/>
  <c r="I353" i="2"/>
  <c r="I354" i="2"/>
  <c r="I355" i="2"/>
  <c r="I356" i="2"/>
  <c r="I357" i="2"/>
  <c r="I358" i="2"/>
  <c r="I359" i="2"/>
  <c r="I360" i="2"/>
  <c r="I361" i="2"/>
  <c r="I362" i="2"/>
  <c r="I363" i="2"/>
  <c r="I364" i="2"/>
  <c r="I365" i="2"/>
  <c r="I366" i="2"/>
  <c r="I367" i="2"/>
  <c r="I368" i="2"/>
  <c r="I369" i="2"/>
  <c r="I370" i="2"/>
  <c r="I373" i="2"/>
  <c r="I374" i="2"/>
  <c r="I375" i="2"/>
  <c r="I378" i="2"/>
  <c r="I379" i="2"/>
  <c r="I380" i="2"/>
  <c r="I383" i="2"/>
  <c r="I384" i="2"/>
  <c r="I385" i="2"/>
  <c r="I386" i="2"/>
  <c r="I387" i="2"/>
  <c r="I389" i="2"/>
  <c r="I390" i="2"/>
  <c r="I391" i="2"/>
  <c r="I392" i="2"/>
  <c r="I394" i="2"/>
  <c r="I395" i="2"/>
  <c r="I396" i="2"/>
  <c r="I397" i="2"/>
  <c r="I398" i="2"/>
  <c r="I399" i="2"/>
  <c r="I401" i="2"/>
  <c r="I402" i="2"/>
  <c r="I403" i="2"/>
  <c r="I404" i="2"/>
  <c r="I405" i="2"/>
  <c r="I406" i="2"/>
  <c r="I407" i="2"/>
  <c r="I408" i="2"/>
  <c r="I409" i="2"/>
  <c r="I410" i="2"/>
  <c r="I411" i="2"/>
  <c r="I412" i="2"/>
  <c r="I413" i="2"/>
  <c r="I414" i="2"/>
  <c r="I415" i="2"/>
  <c r="I416" i="2"/>
  <c r="I418" i="2"/>
  <c r="I419" i="2"/>
  <c r="I420" i="2"/>
  <c r="I423" i="2"/>
  <c r="I424" i="2"/>
  <c r="I425" i="2"/>
  <c r="I426" i="2"/>
  <c r="I427" i="2"/>
  <c r="I428" i="2"/>
  <c r="I454" i="2"/>
  <c r="I455" i="2"/>
  <c r="I456" i="2"/>
  <c r="I459" i="2"/>
  <c r="I460" i="2"/>
  <c r="I461" i="2"/>
  <c r="I462" i="2"/>
  <c r="I463" i="2"/>
  <c r="I464" i="2"/>
  <c r="I465" i="2"/>
  <c r="I466" i="2"/>
  <c r="I467" i="2"/>
  <c r="I468" i="2"/>
  <c r="I469" i="2"/>
  <c r="I470" i="2"/>
  <c r="I472" i="2"/>
  <c r="I473" i="2"/>
  <c r="I474" i="2"/>
  <c r="I475" i="2"/>
  <c r="I476" i="2"/>
  <c r="I477" i="2"/>
  <c r="I478" i="2"/>
  <c r="I479" i="2"/>
  <c r="I480" i="2"/>
  <c r="I481" i="2"/>
  <c r="I482" i="2"/>
  <c r="I483" i="2"/>
  <c r="I484" i="2"/>
  <c r="I485" i="2"/>
  <c r="I486" i="2"/>
  <c r="I487" i="2"/>
  <c r="I488" i="2"/>
  <c r="I489" i="2"/>
  <c r="I490" i="2"/>
  <c r="I491" i="2"/>
  <c r="I492" i="2"/>
  <c r="I493" i="2"/>
  <c r="I494" i="2"/>
  <c r="I495" i="2"/>
  <c r="I496" i="2"/>
  <c r="I497" i="2"/>
  <c r="I498" i="2"/>
  <c r="I500" i="2"/>
  <c r="I501" i="2"/>
  <c r="I502" i="2"/>
  <c r="I504" i="2"/>
  <c r="I505" i="2"/>
  <c r="I506" i="2"/>
  <c r="I507" i="2"/>
  <c r="I508" i="2"/>
  <c r="I509" i="2"/>
  <c r="I510" i="2"/>
  <c r="I511" i="2"/>
  <c r="I512" i="2"/>
  <c r="I513" i="2"/>
  <c r="I514" i="2"/>
  <c r="I515" i="2"/>
  <c r="I516" i="2"/>
  <c r="I517" i="2"/>
  <c r="I518" i="2"/>
  <c r="I519" i="2"/>
  <c r="I520" i="2"/>
  <c r="I521" i="2"/>
  <c r="I522" i="2"/>
  <c r="I523" i="2"/>
  <c r="I524" i="2"/>
  <c r="I525" i="2"/>
  <c r="I526" i="2"/>
  <c r="I527" i="2"/>
  <c r="I528" i="2"/>
  <c r="I529" i="2"/>
  <c r="I530" i="2"/>
  <c r="I531" i="2"/>
  <c r="I532" i="2"/>
  <c r="I533" i="2"/>
  <c r="I534" i="2"/>
  <c r="I535" i="2"/>
  <c r="I536" i="2"/>
  <c r="I537" i="2"/>
  <c r="I538" i="2"/>
  <c r="I539" i="2"/>
  <c r="I540" i="2"/>
  <c r="I541" i="2"/>
  <c r="I544" i="2"/>
  <c r="I545" i="2"/>
  <c r="I546" i="2"/>
  <c r="I12" i="2"/>
  <c r="I471" i="2" l="1"/>
  <c r="I350" i="2"/>
  <c r="I393" i="2"/>
  <c r="I272" i="2"/>
  <c r="I542" i="2"/>
  <c r="I329" i="2"/>
  <c r="I503" i="2"/>
  <c r="I417" i="2"/>
  <c r="I400" i="2"/>
  <c r="I421" i="2"/>
  <c r="I543" i="2"/>
  <c r="I453" i="2"/>
  <c r="I422" i="2"/>
  <c r="I371" i="2"/>
  <c r="I342" i="2"/>
  <c r="I311" i="2"/>
  <c r="I290" i="2"/>
  <c r="I452" i="2"/>
  <c r="I343" i="2"/>
  <c r="I265" i="2"/>
  <c r="I245" i="2"/>
  <c r="I202" i="2"/>
  <c r="I376" i="2" l="1"/>
  <c r="I457" i="2"/>
  <c r="I201" i="2"/>
  <c r="I451" i="2"/>
  <c r="I388" i="2"/>
  <c r="I289" i="2"/>
  <c r="I264" i="2"/>
  <c r="I547" i="2" l="1"/>
  <c r="K12" i="4"/>
  <c r="K13" i="4"/>
  <c r="K14" i="4"/>
  <c r="K15" i="4"/>
  <c r="K16" i="4"/>
  <c r="K17" i="4"/>
  <c r="K18" i="4"/>
  <c r="K19" i="4"/>
  <c r="K20" i="4"/>
  <c r="K21" i="4"/>
  <c r="K22" i="4"/>
  <c r="K23" i="4"/>
  <c r="K24" i="4"/>
  <c r="K25" i="4"/>
  <c r="K26" i="4"/>
  <c r="K27" i="4"/>
  <c r="K28" i="4"/>
  <c r="K29" i="4"/>
  <c r="K30" i="4"/>
  <c r="K31" i="4"/>
  <c r="K32" i="4"/>
  <c r="K33" i="4"/>
  <c r="K34" i="4"/>
  <c r="K35" i="4"/>
  <c r="K36" i="4"/>
  <c r="K37" i="4"/>
  <c r="K38" i="4"/>
  <c r="K39" i="4"/>
  <c r="K43" i="4"/>
  <c r="K44" i="4"/>
  <c r="K45" i="4"/>
  <c r="K51" i="4"/>
  <c r="K52" i="4"/>
  <c r="K53" i="4"/>
  <c r="K54" i="4"/>
  <c r="K55" i="4"/>
  <c r="K56" i="4"/>
  <c r="K57" i="4"/>
  <c r="K58" i="4"/>
  <c r="K59" i="4"/>
  <c r="K60" i="4"/>
  <c r="K61" i="4"/>
  <c r="K62" i="4"/>
  <c r="K63" i="4"/>
  <c r="K64" i="4"/>
  <c r="K65" i="4"/>
  <c r="K66" i="4"/>
  <c r="K67" i="4"/>
  <c r="K68" i="4"/>
  <c r="K69" i="4"/>
  <c r="K70" i="4"/>
  <c r="K71" i="4"/>
  <c r="K72" i="4"/>
  <c r="K73" i="4"/>
  <c r="K74" i="4"/>
  <c r="K75" i="4"/>
  <c r="K76" i="4"/>
  <c r="K77" i="4"/>
  <c r="K78" i="4"/>
  <c r="K79" i="4"/>
  <c r="K80" i="4"/>
  <c r="K81" i="4"/>
  <c r="K82" i="4"/>
  <c r="K83" i="4"/>
  <c r="K84" i="4"/>
  <c r="K85" i="4"/>
  <c r="K86" i="4"/>
  <c r="K87" i="4"/>
  <c r="K88" i="4"/>
  <c r="K89" i="4"/>
  <c r="K90" i="4"/>
  <c r="K91" i="4"/>
  <c r="K92" i="4"/>
  <c r="K93" i="4"/>
  <c r="K94" i="4"/>
  <c r="K95" i="4"/>
  <c r="K96" i="4"/>
  <c r="K97" i="4"/>
  <c r="K98" i="4"/>
  <c r="K99" i="4"/>
  <c r="K100" i="4"/>
  <c r="K101" i="4"/>
  <c r="K102" i="4"/>
  <c r="K103" i="4"/>
  <c r="K104" i="4"/>
  <c r="K105" i="4"/>
  <c r="K106" i="4"/>
  <c r="K107" i="4"/>
  <c r="K108" i="4"/>
  <c r="K109" i="4"/>
  <c r="K110" i="4"/>
  <c r="K111" i="4"/>
  <c r="K112" i="4"/>
  <c r="K113" i="4"/>
  <c r="K114" i="4"/>
  <c r="K115" i="4"/>
  <c r="K116" i="4"/>
  <c r="K117" i="4"/>
  <c r="K118" i="4"/>
  <c r="K119" i="4"/>
  <c r="K120" i="4"/>
  <c r="K121" i="4"/>
  <c r="K122" i="4"/>
  <c r="K123" i="4"/>
  <c r="K124" i="4"/>
  <c r="K125" i="4"/>
  <c r="K126" i="4"/>
  <c r="K127" i="4"/>
  <c r="K129" i="4"/>
  <c r="K128" i="4" s="1"/>
  <c r="K130" i="4"/>
  <c r="K131" i="4"/>
  <c r="K132" i="4"/>
  <c r="K144" i="4"/>
  <c r="K145" i="4"/>
  <c r="K146" i="4"/>
  <c r="K147" i="4"/>
  <c r="K148" i="4"/>
  <c r="K149" i="4"/>
  <c r="K150" i="4"/>
  <c r="K151" i="4"/>
  <c r="K152" i="4"/>
  <c r="K153" i="4"/>
  <c r="K154" i="4"/>
  <c r="K155" i="4"/>
  <c r="K156" i="4"/>
  <c r="K157" i="4"/>
  <c r="K158" i="4"/>
  <c r="K159" i="4"/>
  <c r="K160" i="4"/>
  <c r="K161" i="4"/>
  <c r="K162" i="4"/>
  <c r="K163" i="4"/>
  <c r="K164" i="4"/>
  <c r="K165" i="4"/>
  <c r="K166" i="4"/>
  <c r="K167" i="4"/>
  <c r="K168" i="4"/>
  <c r="K169" i="4"/>
  <c r="K170" i="4"/>
  <c r="K171" i="4"/>
  <c r="K172" i="4"/>
  <c r="K173" i="4"/>
  <c r="K174" i="4"/>
  <c r="K175" i="4"/>
  <c r="K176" i="4"/>
  <c r="K177" i="4"/>
  <c r="K178" i="4"/>
  <c r="K179" i="4"/>
  <c r="K180" i="4"/>
  <c r="K181" i="4"/>
  <c r="K182" i="4"/>
  <c r="K183" i="4"/>
  <c r="K184" i="4"/>
  <c r="K185" i="4"/>
  <c r="K186" i="4"/>
  <c r="K187" i="4"/>
  <c r="K188" i="4"/>
  <c r="K189" i="4"/>
  <c r="K190" i="4"/>
  <c r="K191" i="4"/>
  <c r="K192" i="4"/>
  <c r="K193" i="4"/>
  <c r="K194" i="4"/>
  <c r="K195" i="4"/>
  <c r="K196" i="4"/>
  <c r="K197" i="4"/>
  <c r="K198" i="4"/>
  <c r="K199" i="4"/>
  <c r="K200" i="4"/>
  <c r="K201" i="4"/>
  <c r="K202" i="4"/>
  <c r="K203" i="4"/>
  <c r="K204" i="4"/>
  <c r="K205" i="4"/>
  <c r="K207" i="4"/>
  <c r="K208" i="4"/>
  <c r="K209" i="4"/>
  <c r="K210" i="4"/>
  <c r="K211" i="4"/>
  <c r="K212" i="4"/>
  <c r="K213" i="4"/>
  <c r="K214" i="4"/>
  <c r="K220" i="4"/>
  <c r="K221" i="4"/>
  <c r="K222" i="4"/>
  <c r="K223" i="4"/>
  <c r="K224" i="4"/>
  <c r="K225" i="4"/>
  <c r="K226" i="4"/>
  <c r="K227" i="4"/>
  <c r="K228" i="4"/>
  <c r="K229" i="4"/>
  <c r="K230" i="4"/>
  <c r="K231" i="4"/>
  <c r="K232" i="4"/>
  <c r="K233" i="4"/>
  <c r="K234" i="4"/>
  <c r="K235" i="4"/>
  <c r="K236" i="4"/>
  <c r="K237" i="4"/>
  <c r="K238" i="4"/>
  <c r="K239" i="4"/>
  <c r="K240" i="4"/>
  <c r="K241" i="4"/>
  <c r="K242" i="4"/>
  <c r="K243" i="4"/>
  <c r="K244" i="4"/>
  <c r="K245" i="4"/>
  <c r="K246" i="4"/>
  <c r="K247" i="4"/>
  <c r="K248" i="4"/>
  <c r="K249" i="4"/>
  <c r="K250" i="4"/>
  <c r="K251" i="4"/>
  <c r="K252" i="4"/>
  <c r="K253" i="4"/>
  <c r="K254" i="4"/>
  <c r="K255" i="4"/>
  <c r="K256" i="4"/>
  <c r="K257" i="4"/>
  <c r="K258" i="4"/>
  <c r="K259" i="4"/>
  <c r="K260" i="4"/>
  <c r="K261" i="4"/>
  <c r="K262" i="4"/>
  <c r="K263" i="4"/>
  <c r="K264" i="4"/>
  <c r="K265" i="4"/>
  <c r="K266" i="4"/>
  <c r="K267" i="4"/>
  <c r="K268" i="4"/>
  <c r="K269" i="4"/>
  <c r="K270" i="4"/>
  <c r="K271" i="4"/>
  <c r="K272" i="4"/>
  <c r="K273" i="4"/>
  <c r="K274" i="4"/>
  <c r="K275" i="4"/>
  <c r="K276" i="4"/>
  <c r="K277" i="4"/>
  <c r="K278" i="4"/>
  <c r="K279" i="4"/>
  <c r="K280" i="4"/>
  <c r="K281" i="4"/>
  <c r="K282" i="4"/>
  <c r="K283" i="4"/>
  <c r="K284" i="4"/>
  <c r="K285" i="4"/>
  <c r="K286" i="4"/>
  <c r="K287" i="4"/>
  <c r="K288" i="4"/>
  <c r="K289" i="4"/>
  <c r="K290" i="4"/>
  <c r="K291" i="4"/>
  <c r="K292" i="4"/>
  <c r="K296" i="4"/>
  <c r="K297" i="4"/>
  <c r="K298" i="4"/>
  <c r="K299" i="4"/>
  <c r="K300" i="4"/>
  <c r="K301" i="4"/>
  <c r="K302" i="4"/>
  <c r="K303" i="4"/>
  <c r="K304" i="4"/>
  <c r="K305" i="4"/>
  <c r="K306" i="4"/>
  <c r="K307" i="4"/>
  <c r="K308" i="4"/>
  <c r="K309" i="4"/>
  <c r="K310" i="4"/>
  <c r="K311" i="4"/>
  <c r="K312" i="4"/>
  <c r="K313" i="4"/>
  <c r="K314" i="4"/>
  <c r="K315" i="4"/>
  <c r="K316" i="4"/>
  <c r="K317" i="4"/>
  <c r="K318" i="4"/>
  <c r="K319" i="4"/>
  <c r="K320" i="4"/>
  <c r="K321" i="4"/>
  <c r="K322" i="4"/>
  <c r="K323" i="4"/>
  <c r="K324" i="4"/>
  <c r="K325" i="4"/>
  <c r="K326" i="4"/>
  <c r="K327" i="4"/>
  <c r="K328" i="4"/>
  <c r="K329" i="4"/>
  <c r="K330" i="4"/>
  <c r="K331" i="4"/>
  <c r="K332" i="4"/>
  <c r="K333" i="4"/>
  <c r="K334" i="4"/>
  <c r="K335" i="4"/>
  <c r="K336" i="4"/>
  <c r="K337" i="4"/>
  <c r="K338" i="4"/>
  <c r="K339" i="4"/>
  <c r="K340" i="4"/>
  <c r="K341" i="4"/>
  <c r="K342" i="4"/>
  <c r="K343" i="4"/>
  <c r="K344" i="4"/>
  <c r="K345" i="4"/>
  <c r="K346" i="4"/>
  <c r="K347" i="4"/>
  <c r="K348" i="4"/>
  <c r="K349" i="4"/>
  <c r="K350" i="4"/>
  <c r="K351" i="4"/>
  <c r="K352" i="4"/>
  <c r="K353" i="4"/>
  <c r="K354" i="4"/>
  <c r="K355" i="4"/>
  <c r="K356" i="4"/>
  <c r="K357" i="4"/>
  <c r="K358" i="4"/>
  <c r="K359" i="4"/>
  <c r="K360" i="4"/>
  <c r="K361" i="4"/>
  <c r="K362" i="4"/>
  <c r="K363" i="4"/>
  <c r="K364" i="4"/>
  <c r="K365" i="4"/>
  <c r="K366" i="4"/>
  <c r="K367" i="4"/>
  <c r="K368" i="4"/>
  <c r="K369" i="4"/>
  <c r="K370" i="4"/>
  <c r="K371" i="4"/>
  <c r="K372" i="4"/>
  <c r="K373" i="4"/>
  <c r="K374" i="4"/>
  <c r="K375" i="4"/>
  <c r="K376" i="4"/>
  <c r="K377" i="4"/>
  <c r="K378" i="4"/>
  <c r="K379" i="4"/>
  <c r="K380" i="4"/>
  <c r="K381" i="4"/>
  <c r="K382" i="4"/>
  <c r="K383" i="4"/>
  <c r="K384" i="4"/>
  <c r="K385" i="4"/>
  <c r="K386" i="4"/>
  <c r="K387" i="4"/>
  <c r="K388" i="4"/>
  <c r="K389" i="4"/>
  <c r="K390" i="4"/>
  <c r="K391" i="4"/>
  <c r="K392" i="4"/>
  <c r="K393" i="4"/>
  <c r="K394" i="4"/>
  <c r="K395" i="4"/>
  <c r="K396" i="4"/>
  <c r="K397" i="4"/>
  <c r="K405" i="4"/>
  <c r="K406" i="4"/>
  <c r="K407" i="4"/>
  <c r="K408" i="4"/>
  <c r="K409" i="4"/>
  <c r="K410" i="4"/>
  <c r="K411" i="4"/>
  <c r="K412" i="4"/>
  <c r="K413" i="4"/>
  <c r="K414" i="4"/>
  <c r="K415" i="4"/>
  <c r="K421" i="4"/>
  <c r="K422" i="4"/>
  <c r="K423" i="4"/>
  <c r="K424" i="4"/>
  <c r="K425" i="4"/>
  <c r="K426" i="4"/>
  <c r="K427" i="4"/>
  <c r="K428" i="4"/>
  <c r="K429" i="4"/>
  <c r="K430" i="4"/>
  <c r="K431" i="4"/>
  <c r="K432" i="4"/>
  <c r="K433" i="4"/>
  <c r="K434" i="4"/>
  <c r="K435" i="4"/>
  <c r="K436" i="4"/>
  <c r="K437" i="4"/>
  <c r="K438" i="4"/>
  <c r="K439" i="4"/>
  <c r="K440" i="4"/>
  <c r="K443" i="4"/>
  <c r="K444" i="4"/>
  <c r="K445" i="4"/>
  <c r="K446" i="4"/>
  <c r="K447" i="4"/>
  <c r="K448" i="4"/>
  <c r="K449" i="4"/>
  <c r="K450" i="4"/>
  <c r="K451" i="4"/>
  <c r="K452" i="4"/>
  <c r="K482" i="4"/>
  <c r="K483" i="4"/>
  <c r="K484" i="4"/>
  <c r="K485" i="4"/>
  <c r="K486" i="4"/>
  <c r="K487" i="4"/>
  <c r="K489" i="4"/>
  <c r="K490" i="4"/>
  <c r="K491" i="4"/>
  <c r="K492" i="4"/>
  <c r="K493" i="4"/>
  <c r="K494" i="4"/>
  <c r="K495" i="4"/>
  <c r="K496" i="4"/>
  <c r="K497" i="4"/>
  <c r="K498" i="4"/>
  <c r="K499" i="4"/>
  <c r="K500" i="4"/>
  <c r="K501" i="4"/>
  <c r="K502" i="4"/>
  <c r="K503" i="4"/>
  <c r="K504" i="4"/>
  <c r="K505" i="4"/>
  <c r="K506" i="4"/>
  <c r="K507" i="4"/>
  <c r="K508" i="4"/>
  <c r="K509" i="4"/>
  <c r="K510" i="4"/>
  <c r="K511" i="4"/>
  <c r="K512" i="4"/>
  <c r="K513" i="4"/>
  <c r="K514" i="4"/>
  <c r="K515" i="4"/>
  <c r="K516" i="4"/>
  <c r="K517" i="4"/>
  <c r="K518" i="4"/>
  <c r="K519" i="4"/>
  <c r="K520" i="4"/>
  <c r="K521" i="4"/>
  <c r="K522" i="4"/>
  <c r="K523" i="4"/>
  <c r="K524" i="4"/>
  <c r="K525" i="4"/>
  <c r="K526" i="4"/>
  <c r="K527" i="4"/>
  <c r="K528" i="4"/>
  <c r="K529" i="4"/>
  <c r="K530" i="4"/>
  <c r="K531" i="4"/>
  <c r="K532" i="4"/>
  <c r="K536" i="4"/>
  <c r="K537" i="4"/>
  <c r="K538" i="4"/>
  <c r="K539" i="4"/>
  <c r="K540" i="4"/>
  <c r="K541" i="4"/>
  <c r="K542" i="4"/>
  <c r="K543" i="4"/>
  <c r="K544" i="4"/>
  <c r="K545" i="4"/>
  <c r="K546" i="4"/>
  <c r="K547" i="4"/>
  <c r="K548" i="4"/>
  <c r="K549" i="4"/>
  <c r="K550" i="4"/>
  <c r="K551" i="4"/>
  <c r="K552" i="4"/>
  <c r="K553" i="4"/>
  <c r="K554" i="4"/>
  <c r="K555" i="4"/>
  <c r="K556" i="4"/>
  <c r="K557" i="4"/>
  <c r="K558" i="4"/>
  <c r="K559" i="4"/>
  <c r="K560" i="4"/>
  <c r="K566" i="4"/>
  <c r="K567" i="4"/>
  <c r="K568" i="4"/>
  <c r="K575" i="4"/>
  <c r="K576" i="4"/>
  <c r="K588" i="4"/>
  <c r="K590" i="4"/>
  <c r="K591" i="4"/>
  <c r="K592" i="4"/>
  <c r="K593" i="4"/>
  <c r="K600" i="4"/>
  <c r="K599" i="4" s="1"/>
  <c r="K601" i="4"/>
  <c r="K602" i="4"/>
  <c r="K603" i="4"/>
  <c r="K604" i="4"/>
  <c r="K617" i="4"/>
  <c r="K618" i="4"/>
  <c r="K619" i="4"/>
  <c r="K620" i="4"/>
  <c r="K621" i="4"/>
  <c r="K622" i="4"/>
  <c r="K623" i="4"/>
  <c r="K624" i="4"/>
  <c r="K625" i="4"/>
  <c r="K626" i="4"/>
  <c r="K627" i="4"/>
  <c r="K628" i="4"/>
  <c r="K629" i="4"/>
  <c r="K630" i="4"/>
  <c r="K631" i="4"/>
  <c r="K632" i="4"/>
  <c r="K633" i="4"/>
  <c r="K634" i="4"/>
  <c r="K635" i="4"/>
  <c r="K636" i="4"/>
  <c r="K637" i="4"/>
  <c r="K638" i="4"/>
  <c r="K639" i="4"/>
  <c r="K643" i="4"/>
  <c r="K644" i="4"/>
  <c r="K645" i="4"/>
  <c r="K646" i="4"/>
  <c r="K647" i="4"/>
  <c r="K648" i="4"/>
  <c r="K649" i="4"/>
  <c r="K650" i="4"/>
  <c r="K651" i="4"/>
  <c r="K652" i="4"/>
  <c r="K11" i="4"/>
  <c r="E10" i="1"/>
  <c r="E11" i="1"/>
  <c r="E28" i="1"/>
  <c r="E29" i="1"/>
  <c r="E30" i="1"/>
  <c r="E31" i="1"/>
  <c r="E32" i="1"/>
  <c r="E33" i="1"/>
  <c r="E34" i="1"/>
  <c r="E35" i="1"/>
  <c r="E36" i="1"/>
  <c r="E37" i="1"/>
  <c r="E45" i="1"/>
  <c r="E46" i="1"/>
  <c r="E47" i="1"/>
  <c r="E67" i="1"/>
  <c r="E69" i="1"/>
  <c r="E70" i="1"/>
  <c r="E71" i="1"/>
  <c r="E72" i="1"/>
  <c r="E73" i="1"/>
  <c r="E74" i="1"/>
  <c r="E75" i="1"/>
  <c r="E76" i="1"/>
  <c r="E81" i="1"/>
  <c r="E82" i="1"/>
  <c r="E83" i="1"/>
  <c r="E84" i="1"/>
  <c r="E85" i="1"/>
  <c r="E86" i="1"/>
  <c r="E87" i="1"/>
  <c r="E91" i="1"/>
  <c r="E92" i="1"/>
  <c r="E93" i="1"/>
  <c r="E94" i="1"/>
  <c r="E95" i="1"/>
  <c r="E96" i="1"/>
  <c r="E97" i="1"/>
  <c r="E98" i="1"/>
  <c r="E99" i="1"/>
  <c r="E100" i="1"/>
  <c r="E103" i="1"/>
  <c r="E104" i="1"/>
  <c r="E105" i="1"/>
  <c r="E106" i="1"/>
  <c r="E107" i="1"/>
  <c r="E108" i="1"/>
  <c r="E109" i="1"/>
  <c r="E110" i="1"/>
  <c r="E111" i="1"/>
  <c r="E112" i="1"/>
  <c r="E113" i="1"/>
  <c r="E114" i="1"/>
  <c r="E115" i="1"/>
  <c r="E116" i="1"/>
  <c r="E119" i="1"/>
  <c r="E120" i="1"/>
  <c r="E121" i="1"/>
  <c r="E122" i="1"/>
  <c r="E123" i="1"/>
  <c r="E126" i="1"/>
  <c r="E128" i="1"/>
  <c r="E129" i="1"/>
  <c r="E135" i="1"/>
  <c r="E136" i="1"/>
  <c r="E137" i="1"/>
  <c r="E138" i="1"/>
  <c r="E161" i="1"/>
  <c r="E163" i="1"/>
  <c r="E165" i="1"/>
  <c r="E167" i="1"/>
  <c r="E170" i="1"/>
  <c r="E171" i="1"/>
  <c r="E173" i="1"/>
  <c r="E175" i="1"/>
  <c r="E176" i="1"/>
  <c r="E177" i="1"/>
  <c r="E134" i="1" l="1"/>
  <c r="E160" i="1"/>
  <c r="C23" i="5"/>
  <c r="E23" i="5" s="1"/>
  <c r="D174" i="1"/>
  <c r="E174" i="1" s="1"/>
  <c r="D172" i="1"/>
  <c r="D169" i="1" s="1"/>
  <c r="E168" i="1"/>
  <c r="E166" i="1"/>
  <c r="E164" i="1"/>
  <c r="E162" i="1"/>
  <c r="D158" i="1"/>
  <c r="C22" i="5" l="1"/>
  <c r="E22" i="5" s="1"/>
  <c r="C17" i="5"/>
  <c r="E17" i="5" s="1"/>
  <c r="E172" i="1"/>
  <c r="E169" i="1"/>
  <c r="E158" i="1"/>
  <c r="D139" i="1"/>
  <c r="C25" i="5" l="1"/>
  <c r="E25" i="5" s="1"/>
  <c r="E139" i="1"/>
  <c r="D133" i="1"/>
  <c r="D132" i="1" l="1"/>
  <c r="E133" i="1"/>
  <c r="D187" i="1" l="1"/>
  <c r="E187" i="1" s="1"/>
  <c r="E132" i="1"/>
</calcChain>
</file>

<file path=xl/sharedStrings.xml><?xml version="1.0" encoding="utf-8"?>
<sst xmlns="http://schemas.openxmlformats.org/spreadsheetml/2006/main" count="9203" uniqueCount="1285">
  <si>
    <t>Приложение № 1</t>
  </si>
  <si>
    <t>Код бюджетной классификации</t>
  </si>
  <si>
    <t>Наименование  доходов</t>
  </si>
  <si>
    <t xml:space="preserve">1 00 00000 00 0000 000 </t>
  </si>
  <si>
    <t>НАЛОГОВЫЕ И НЕНАЛОГОВЫЕ ДОХОДЫ</t>
  </si>
  <si>
    <t xml:space="preserve">1 01 00000 00 0000 000   </t>
  </si>
  <si>
    <t>НАЛОГИ НА ПРИБЫЛЬ, ДОХОДЫ</t>
  </si>
  <si>
    <t xml:space="preserve">1 01 02000 01 0000 110   </t>
  </si>
  <si>
    <t>Налог на доходы физических лиц</t>
  </si>
  <si>
    <t>1 01 02010 01 0000 110</t>
  </si>
  <si>
    <t>1 01 02020 01 0000 110</t>
  </si>
  <si>
    <t xml:space="preserve">1 01 02030 01 0000 110   </t>
  </si>
  <si>
    <t>1 01 02040 01 0000 110</t>
  </si>
  <si>
    <t>1 01 02080 01 0000 110</t>
  </si>
  <si>
    <t>1 01 02130 01 0000 110</t>
  </si>
  <si>
    <t>1 01 02140 01 0000 110</t>
  </si>
  <si>
    <t>1 03 00000 00 0000 000</t>
  </si>
  <si>
    <t>НАЛОГИ НА ТОВАРЫ (РАБОТЫ, УСЛУГИ), РЕАЛИЗУЕМЫЕ НА ТЕРРИТОРИИ РОССИЙСКОЙ ФЕДЕРАЦИИ</t>
  </si>
  <si>
    <t>1 03 02000 01 0000 110</t>
  </si>
  <si>
    <t>Акцизы по подакцизным товарам (продукции), производимым на территории Российской Федерации</t>
  </si>
  <si>
    <t>1 03 02230 01 0000 110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</si>
  <si>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</si>
  <si>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1 03 02231 01 0000 110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</si>
  <si>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</si>
  <si>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1 03 02240 01 0000 110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</si>
  <si>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</si>
  <si>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1 03 02241 01 0000 110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</si>
  <si>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</si>
  <si>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1 03 02250 01 0000 110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</si>
  <si>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</si>
  <si>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1 03 02251 01 0000 110</t>
  </si>
  <si>
    <t>1 03 02260 01 0000 110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</si>
  <si>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</si>
  <si>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1 03 02261 01 0000 110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</si>
  <si>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</si>
  <si>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1 05 00000 00 0000 000   </t>
  </si>
  <si>
    <t>НАЛОГИ НА СОВОКУПНЫЙ ДОХОД</t>
  </si>
  <si>
    <t xml:space="preserve">1 05 03000 01 0000 110   </t>
  </si>
  <si>
    <t xml:space="preserve">Единый сельскохозяйственный налог </t>
  </si>
  <si>
    <t xml:space="preserve">1 05 03010 01 0000 110   </t>
  </si>
  <si>
    <t>1 05 04000 02  0000 110</t>
  </si>
  <si>
    <t>Налог, взимаемый в связи  с применением патентной  системы налогообложения</t>
  </si>
  <si>
    <t>1 05 04020 02 0000 110</t>
  </si>
  <si>
    <t xml:space="preserve">Налог, взимаемый в связи с применением патентной системы налогообложения, зачисляемый в бюджеты муниципальных районов </t>
  </si>
  <si>
    <t>1 08 00000 00 0000 000</t>
  </si>
  <si>
    <t>ГОСУДАРСТВЕННАЯ ПОШЛИНА</t>
  </si>
  <si>
    <t>1 08 03000 01 0000 110</t>
  </si>
  <si>
    <t>Государственная пошлина по делам, рассматриваемым в судах общей юрисдикции, мировыми судьями</t>
  </si>
  <si>
    <t>1 08 03010 01 0000 110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</si>
  <si>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</si>
  <si>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1 11 00000 00 0000 000   </t>
  </si>
  <si>
    <t>ДОХОДЫ ОТ ИСПОЛЬЗОВАНИЯ ИМУЩЕСТВА, НАХОДЯЩЕГОСЯ В ГОСУДАРСТВЕННОЙ И МУНИЦИПАЛЬНОЙ СОБСТВЕННОСТИ</t>
  </si>
  <si>
    <t>1 11 05000 00 0000 120</t>
  </si>
  <si>
    <t>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</si>
  <si>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1 11 05010 00 0000 120   </t>
  </si>
  <si>
    <t>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</si>
  <si>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1 11 05013 05 0000 120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</si>
  <si>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</si>
  <si>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1 11 05020 00 0000 120</t>
  </si>
  <si>
    <t>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</si>
  <si>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111 05025 05 0000 120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</si>
  <si>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</si>
  <si>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1 11 05030 00 0000 120</t>
  </si>
  <si>
    <t>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</si>
  <si>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1 11 05035 05 0000 120</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</si>
  <si>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</si>
  <si>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1 11 05070 00 0000 120</t>
  </si>
  <si>
    <t>Доходы от сдачи в аренду имущества, составляющего государственную (муниципальную) казну (за исключением земельных участков)</t>
  </si>
  <si>
    <t>1 11 05075 05 0000 120</t>
  </si>
  <si>
    <t>Доходы от сдачи в аренду имущества, составляющего казну муниципальных районов (за исключением земельных участков)</t>
  </si>
  <si>
    <t>1 11 05300 00 0000 120</t>
  </si>
  <si>
    <t>Плата по соглашениям об установлении сервитута в отношении земельных участков, находящихся в государственной или муниципальной собственности</t>
  </si>
  <si>
    <t>1 11 05313 05 0000 120</t>
  </si>
  <si>
    <t>Плата по соглашениям об установлении сервитута, заключенным органами местного самоуправления муниципальных районов, органами местного самоуправления сельских поселений, государственными или муниципальными предприятиями либо государственными или муниципальными учреждениями в отношении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</si>
  <si>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1 11 07000 00 0000 120</t>
  </si>
  <si>
    <t>Платежи от государственных и муниципальных унитарных предприятий</t>
  </si>
  <si>
    <t xml:space="preserve">1 11 07010 00 0000 120 </t>
  </si>
  <si>
    <t>Доходы от перечисления части прибыли государственных и муниципальных унитарных предприятий, остающейся после уплаты налогов и обязательных платежей</t>
  </si>
  <si>
    <t>1 11 07015 05 0000 120</t>
  </si>
  <si>
    <t>Доходы от перечисления части прибыли, остающейся после уплаты налогов и иных обязательных платежей муниципальных унитарных предприятий, созданных муниципальными районами</t>
  </si>
  <si>
    <t>1 11 09080 00 0000 120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</si>
  <si>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государственной или муниципальной собственности, и на землях или земельных участках, государственная собственность на которые не разграничена</t>
  </si>
  <si>
    <t>1 11 09080 05 0000 120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</si>
  <si>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районов, и на землях или земельных участках, государственная собственность на которые не разграничена</t>
  </si>
  <si>
    <t>1 12 00000 00 0000 000</t>
  </si>
  <si>
    <t>ПЛАТЕЖИ ПРИ ПОЛЬЗОВАНИИ ПРИРОДНЫМИ РЕСУРСАМИ</t>
  </si>
  <si>
    <t>1 12 01000 01 0000 120</t>
  </si>
  <si>
    <t>Плата за негативное воздействие на окружающую среду</t>
  </si>
  <si>
    <t>1 12 01010 01 0000 120</t>
  </si>
  <si>
    <t>Плата за выбросы загрязняющих веществ в атмосферный воздух стационарными объектами</t>
  </si>
  <si>
    <t>1 12 01030 01 0000 120</t>
  </si>
  <si>
    <t>Плата за сбросы загрязняющих веществ в водные объекты</t>
  </si>
  <si>
    <t>1 12 01040 01 0000 120</t>
  </si>
  <si>
    <t>Плата за размещение отходов производства и потребления</t>
  </si>
  <si>
    <t>1 12 01041 01 0000 120</t>
  </si>
  <si>
    <t>Плата за размещение отходов производства</t>
  </si>
  <si>
    <t>1 13 00000 00 0000 000</t>
  </si>
  <si>
    <t>ДОХОДЫ ОТ ОКАЗАНИЯ ПЛАТНЫХ УСЛУГ И КОМПЕНСАЦИИ ЗАТРАТ ГОСУДАРСТВА</t>
  </si>
  <si>
    <t>1 13 02000 00  0000 130</t>
  </si>
  <si>
    <t>Доходы от компенсации затрат государства</t>
  </si>
  <si>
    <t>1 13 02060 00 0000 130</t>
  </si>
  <si>
    <t xml:space="preserve">﻿Доходы, поступающие в порядке возмещения расходов, понесенных в связи с эксплуатацией имущества
</t>
  </si>
  <si>
    <t>1 13 02065 05 0000 130</t>
  </si>
  <si>
    <t>Доходы, поступающие в порядке возмещения расходов, понесенных в связи с эксплуатацией имущества муниципальных районов</t>
  </si>
  <si>
    <t>1 14 00000 00 0000 000</t>
  </si>
  <si>
    <t>ДОХОДЫ ОТ ПРОДАЖИ МАТЕРИАЛЬНЫХ И НЕМАТЕРИАЛЬНЫХ АКТИВОВ</t>
  </si>
  <si>
    <t>1 14 06000 00 0000 430</t>
  </si>
  <si>
    <t>Доходы от продажи земельных участков, находящихся в государственной и муниципальной собственности</t>
  </si>
  <si>
    <t>1 14 06010 00 0000 430</t>
  </si>
  <si>
    <t>Доходы от продажи земельных участков, государственная собственность на которые не разграничена</t>
  </si>
  <si>
    <t>1 14 06013 05 0000 430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</si>
  <si>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</si>
  <si>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1 14 06020 00 0000 430</t>
  </si>
  <si>
    <t>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</si>
  <si>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1 14 06025 05 0000 430</t>
  </si>
  <si>
    <t>Доходы от продажи земельных участков, находящихся в собственности муниципальных районов (за исключением земельных участков муниципальных бюджетных и автономных учреждений)</t>
  </si>
  <si>
    <t>1 14 06310 00 0000 430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</si>
  <si>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</si>
  <si>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1 14 06313 05 0000 430</t>
  </si>
  <si>
    <t>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</si>
  <si>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1 16 00000 00 0000 000   </t>
  </si>
  <si>
    <t xml:space="preserve"> ШТРАФЫ,САНКЦИИ,ВОЗМЕЩЕНИЕ УЩЕРБА</t>
  </si>
  <si>
    <t>1 16 01000 01 0000 140</t>
  </si>
  <si>
    <t>Административные штрафы, установленные Кодексом Российской Федерации об административных правонарушениях</t>
  </si>
  <si>
    <t>1 16 01050 01 0000 140</t>
  </si>
  <si>
    <t>1 16 01053 01 0000 140</t>
  </si>
  <si>
    <t>1 16 01060 01 0000140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</si>
  <si>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</si>
  <si>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1 16 01063 01 0000 140</t>
  </si>
  <si>
    <t>1 16 01070 01 0000140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</si>
  <si>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</si>
  <si>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1 16 01073 01 0000 140</t>
  </si>
  <si>
    <t>1 1601080 01 0000 140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</si>
  <si>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</si>
  <si>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1 16 01083 01 0000 140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</si>
  <si>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</si>
  <si>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﻿1 16 01130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</si>
  <si>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t>
  </si>
  <si>
    <t xml:space="preserve">﻿1 16 01133 01 0000 140
</t>
  </si>
  <si>
    <t>Административные штрафы, установленные главой 13 Кодекса Российской Федерации об административных правонарушениях, за административные правонарушения в области связи и информации, налагаемые мировыми судьями, комиссиями по делам несовершеннолетних и защите их прав</t>
  </si>
  <si>
    <t>1 16 01140 01 0000 140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</si>
  <si>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</si>
  <si>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1 16 01143 01 0000 140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</si>
  <si>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</si>
  <si>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1 16 01150 01 0000 140</t>
  </si>
  <si>
    <t>1 16 01153 01 0000 140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</si>
  <si>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</si>
  <si>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1 16 01170 01 0000 140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</si>
  <si>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</si>
  <si>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1 16 01173 01 0000 140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</si>
  <si>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</si>
  <si>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1 16 01180 01 0000 140</t>
  </si>
  <si>
    <t xml:space="preserve"> 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</si>
  <si>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1 16 01183 01 0000 140</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</si>
  <si>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 налагаемые мировыми судьями, комиссиями по делам несовершеннолетних и защите их прав</t>
  </si>
  <si>
    <t>1 16 01190 01 0000 140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</si>
  <si>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</si>
  <si>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1 16 01193 01 0000 140</t>
  </si>
  <si>
    <t>1 16 01200 01 0000 140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</si>
  <si>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</si>
  <si>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1 16 01203 01 0000 140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</si>
  <si>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</si>
  <si>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1 16 01330 00 0000 140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</si>
  <si>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t>
  </si>
  <si>
    <t>1 16 01333 01 0000 140</t>
  </si>
  <si>
    <t>Административные штрафы, установленные Кодексом Российской Федерации об административных правонарушениях, за административные правонарушения в области производства и оборота этилового спирта, алкогольной и спиртосодержащей продукции, а также за административные правонарушения порядка ценообразования в части регулирования цен на этиловый спирт, алкогольную и спиртосодержащую продукцию, налагаемые мировыми судьями, комиссиями по делам несовершеннолетних и защите их прав</t>
  </si>
  <si>
    <t xml:space="preserve">﻿1 16 02000 02 0000 140
</t>
  </si>
  <si>
    <t>Административные штрафы, установленные законами субъектов Российской Федерации об административных правонарушениях</t>
  </si>
  <si>
    <t xml:space="preserve">﻿1 16 02010 02 0000 140
</t>
  </si>
  <si>
    <t>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</si>
  <si>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1 16 10000 00 0000 140</t>
  </si>
  <si>
    <t>Платежи в целях возмещения причиненного ущерба (убытков)</t>
  </si>
  <si>
    <t xml:space="preserve">﻿1 16 10123 01 0000 140
</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</si>
  <si>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</si>
  <si>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1 16 11000 01 0000 140</t>
  </si>
  <si>
    <t>Платежи, уплачиваемые в целях возмещения вреда</t>
  </si>
  <si>
    <t>1 16 11050 01 0000 140</t>
  </si>
  <si>
    <t>2 00 00000 00 0000 000</t>
  </si>
  <si>
    <t>БЕЗВОЗМЕЗДНЫЕ ПОСТУПЛЕНИЯ</t>
  </si>
  <si>
    <t>2 02 00000 00 0000 000</t>
  </si>
  <si>
    <t>БЕЗВОЗМЕЗДНЫЕ ПОСТУПЛЕНИЯ ОТ ДРУГИХ БЮДЖЕТОВ БЮДЖЕТНОЙ СИСТЕМЫ РОССИЙСКОЙ ФЕДЕРАЦИИ</t>
  </si>
  <si>
    <t>2 02 10000 00 0000 150</t>
  </si>
  <si>
    <t>Дотации бюджетам бюджетной системы Российской Федерации</t>
  </si>
  <si>
    <t>2 02 15001 00 0000 150</t>
  </si>
  <si>
    <t>Дотации на выравнивание бюджетной обеспеченности</t>
  </si>
  <si>
    <t>2 02 15001 05 0000 150</t>
  </si>
  <si>
    <t xml:space="preserve">Дотации бюджетам муниципальных районов на выравнивание бюджетной обеспеченности из бюджета субъекта Российской Федерации  </t>
  </si>
  <si>
    <t>2 02 15002 00 0000 150</t>
  </si>
  <si>
    <t>Дотации бюджетам на поддержку мер по обеспечению сбалансированности бюджетов</t>
  </si>
  <si>
    <t>2 02 15002 05 0000 150</t>
  </si>
  <si>
    <t xml:space="preserve">Дотации бюджетам муниципальных районов на поддержку мер по обеспечению сбалансированности бюджетов </t>
  </si>
  <si>
    <t>2 02 20000 00 0000 150</t>
  </si>
  <si>
    <t>Субсидии бюджетам бюджетной системы Российской Федерации (межбюджетные субсидии)</t>
  </si>
  <si>
    <t>2 02 20077 00 0000 150</t>
  </si>
  <si>
    <t>Субсидии бюджетам на софинансирование капитальных вложений в объекты муниципальной собственности</t>
  </si>
  <si>
    <t>2 02 20077 05 0000 150</t>
  </si>
  <si>
    <t>Субсидии бюджетам муниципальных районов на софинансирование капитальных вложений в объекты муниципальной собственности</t>
  </si>
  <si>
    <t>2 02 20216 00 0000 150</t>
  </si>
  <si>
    <t>Субсидии бюджетам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</si>
  <si>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2 02 20216 05 0000 150</t>
  </si>
  <si>
    <t>Субсидии бюджетам муниципальных районов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</si>
  <si>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2 02 25304 00 0000 150</t>
  </si>
  <si>
    <t>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</si>
  <si>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2 02 25304 05 0000 150</t>
  </si>
  <si>
    <t>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</si>
  <si>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2 02 25497 00 0000 150</t>
  </si>
  <si>
    <t>Субсидии бюджетам на реализацию мероприятий по обеспечению жильем молодых семей</t>
  </si>
  <si>
    <t>2 02 25497 05 0000 150</t>
  </si>
  <si>
    <t>2 02 25519 00 0000 150</t>
  </si>
  <si>
    <t>2 02 25519 05 0000 150</t>
  </si>
  <si>
    <t>2 02 29999 00 0000 150</t>
  </si>
  <si>
    <t>Прочие субсидии</t>
  </si>
  <si>
    <t>2 02 29999 05 0000 150</t>
  </si>
  <si>
    <t>Прочие субсидии бюджетам муниципальных районов</t>
  </si>
  <si>
    <t>2 02 30000 00 0000 150</t>
  </si>
  <si>
    <t xml:space="preserve">Субвенции бюджетам субъектов Российской Федерации </t>
  </si>
  <si>
    <t>2 02 30024 00 0000 150</t>
  </si>
  <si>
    <t>Субвенции местным бюджетам на выполнение передаваемых полномочий субъектов Российской Федерации</t>
  </si>
  <si>
    <t>2 02 30024 05 0000 150</t>
  </si>
  <si>
    <t>Субвенции бюджетам муниципальных районов на выполнение передаваемых полномочий субъектов Российской Федерации</t>
  </si>
  <si>
    <t>2 02 30029 00 0000 150</t>
  </si>
  <si>
    <t>Субвенции бюджетам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</si>
  <si>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2 02 30029 05 0000 150</t>
  </si>
  <si>
    <t>Субвенции бюджетам муниципальных районов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t>
  </si>
  <si>
    <t>2 02 35082 00 0000 150</t>
  </si>
  <si>
    <t>2 02 35082 05 0000 150</t>
  </si>
  <si>
    <t>2 02 35120 00 0000 150</t>
  </si>
  <si>
    <t>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</si>
  <si>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2 02 35120 05 0000 150</t>
  </si>
  <si>
    <t>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</si>
  <si>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2 02 40000 00 0000 150</t>
  </si>
  <si>
    <t>Иные межбюджетные трансферты</t>
  </si>
  <si>
    <t>2 02 40014 00 0000 150</t>
  </si>
  <si>
    <t>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</si>
  <si>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2 02 40014 05 0000 150</t>
  </si>
  <si>
    <t>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t>
  </si>
  <si>
    <t>2 02 45179 00 0000 150</t>
  </si>
  <si>
    <t>2 02 45179 05 0000 150</t>
  </si>
  <si>
    <t>Межбюджетные трансферты, передаваемые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</si>
  <si>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2 02 45303 00 0000 150</t>
  </si>
  <si>
    <t>Межбюджетные трансферты, передаваемые бюджетам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</si>
  <si>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Межбюджетные трансферты,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</si>
  <si>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ВСЕГО</t>
  </si>
  <si>
    <t>Приложение №2</t>
  </si>
  <si>
    <t/>
  </si>
  <si>
    <t>Наименование</t>
  </si>
  <si>
    <t>ГРБС</t>
  </si>
  <si>
    <t>ЦСР</t>
  </si>
  <si>
    <t>ВР</t>
  </si>
  <si>
    <t>1</t>
  </si>
  <si>
    <t>2</t>
  </si>
  <si>
    <t>3</t>
  </si>
  <si>
    <t>4</t>
  </si>
  <si>
    <t>5</t>
  </si>
  <si>
    <t>6</t>
  </si>
  <si>
    <t>7</t>
  </si>
  <si>
    <t>8</t>
  </si>
  <si>
    <t>9</t>
  </si>
  <si>
    <t>Финансовое управление администрации Брянского района</t>
  </si>
  <si>
    <t>102</t>
  </si>
  <si>
    <t>01</t>
  </si>
  <si>
    <t>06</t>
  </si>
  <si>
    <t>Руководство и управление в сфере установленных функций органов местного самоуправления</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</si>
  <si>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</si>
  <si>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</si>
  <si>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Расходы на выплаты персоналу государственных (муниципальных) органов</t>
  </si>
  <si>
    <t>120</t>
  </si>
  <si>
    <t>Закупка товаров, работ и услуг для обеспечения государственных (муниципальных) нужд</t>
  </si>
  <si>
    <t>200</t>
  </si>
  <si>
    <t>Иные закупки товаров, работ и услуг для обеспечения государственных (муниципальных) нужд</t>
  </si>
  <si>
    <t>240</t>
  </si>
  <si>
    <t>Иные бюджетные ассигнования</t>
  </si>
  <si>
    <t>800</t>
  </si>
  <si>
    <t>Уплата налогов, сборов и иных платежей</t>
  </si>
  <si>
    <t>850</t>
  </si>
  <si>
    <t>Развитие информационного общества и формирование электронного правительства</t>
  </si>
  <si>
    <t>13</t>
  </si>
  <si>
    <t>Резервные средства</t>
  </si>
  <si>
    <t>870</t>
  </si>
  <si>
    <t>Обслуживание государственного (муниципального) долга</t>
  </si>
  <si>
    <t>Обслуживание муниципального долга</t>
  </si>
  <si>
    <t>700</t>
  </si>
  <si>
    <t>730</t>
  </si>
  <si>
    <t>14</t>
  </si>
  <si>
    <t>Реализация государственных полномочий Брянской области по расчету и предоставлению дотаций на выравнивание бюджетной обеспеченности поселений</t>
  </si>
  <si>
    <t>Межбюджетные трансферты</t>
  </si>
  <si>
    <t>500</t>
  </si>
  <si>
    <t>Дотации</t>
  </si>
  <si>
    <t>510</t>
  </si>
  <si>
    <t>Выравнивание бюджетной обеспеченности поселений</t>
  </si>
  <si>
    <t>03</t>
  </si>
  <si>
    <t>Решение актуальных вопросов местного значения</t>
  </si>
  <si>
    <t>540</t>
  </si>
  <si>
    <t>Управление культуры, молодежной политики и спорта Брянского муниципального района</t>
  </si>
  <si>
    <t>104</t>
  </si>
  <si>
    <t>04</t>
  </si>
  <si>
    <t>12</t>
  </si>
  <si>
    <t>Мероприятия в сфере туризма</t>
  </si>
  <si>
    <t>07</t>
  </si>
  <si>
    <t>Организации дополнительного образования</t>
  </si>
  <si>
    <t>Предоставление субсидий бюджетным, автономным учреждениям и иным некоммерческим организациям</t>
  </si>
  <si>
    <t>600</t>
  </si>
  <si>
    <t>Субсидии бюджетным учреждениям</t>
  </si>
  <si>
    <t>610</t>
  </si>
  <si>
    <t>Мероприятия по работе с семьей, детьми и молодежью</t>
  </si>
  <si>
    <t>09</t>
  </si>
  <si>
    <t>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</si>
  <si>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Социальное обеспечение и иные выплаты населению</t>
  </si>
  <si>
    <t>300</t>
  </si>
  <si>
    <t>Социальные выплаты гражданам, кроме публичных нормативных социальных выплат</t>
  </si>
  <si>
    <t>320</t>
  </si>
  <si>
    <t>08</t>
  </si>
  <si>
    <t>Государственная поддержка отрасли культуры</t>
  </si>
  <si>
    <t>Библиотеки</t>
  </si>
  <si>
    <t>Музеи и постоянные выставки</t>
  </si>
  <si>
    <t>Дворцы и дома культуры, клубы, выставочные залы</t>
  </si>
  <si>
    <t>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</si>
  <si>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Мероприятия по развитию культуры</t>
  </si>
  <si>
    <t>Учреждения, обеспечивающие деятельность органов местного самоуправления и муниципальных учреждений</t>
  </si>
  <si>
    <t>Расходы на выплаты персоналу казенных учреждений</t>
  </si>
  <si>
    <t>110</t>
  </si>
  <si>
    <t>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</si>
  <si>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11</t>
  </si>
  <si>
    <t>Развитие материально-технической базы муниципальных образовательных организаций в сфере физической культуры и спорта</t>
  </si>
  <si>
    <t>Спортивно-оздоровительные комплексы и центры</t>
  </si>
  <si>
    <t>Субсидии автономным учреждениям</t>
  </si>
  <si>
    <t>620</t>
  </si>
  <si>
    <t>Мероприятия по развитию физической культуры и спорта</t>
  </si>
  <si>
    <t>Комитет по управлению муниципальным имуществом Брянского района</t>
  </si>
  <si>
    <t>111</t>
  </si>
  <si>
    <t>Опубликование нормативных правовых актов муниципальных образований и иной официальной информации</t>
  </si>
  <si>
    <t>Оценка имущества, признание прав и регулирование отношений муниципальной собственности</t>
  </si>
  <si>
    <t>Эксплуатация и содержание имущества казны муниципального образования</t>
  </si>
  <si>
    <t>Мероприятия по землеустройству и землепользованию</t>
  </si>
  <si>
    <t>05</t>
  </si>
  <si>
    <t>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</si>
  <si>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Контрольно-счетная палата Брянского района</t>
  </si>
  <si>
    <t>258</t>
  </si>
  <si>
    <t>Обеспечение деятельности руководителя контрольно-счетного органа муниципального образования и его заместителей</t>
  </si>
  <si>
    <t>Брянский районный Совет народных депутатов</t>
  </si>
  <si>
    <t>368</t>
  </si>
  <si>
    <t>02</t>
  </si>
  <si>
    <t>Обеспечение деятельности главы муниципального образования</t>
  </si>
  <si>
    <t>Обеспечение деятельности депутатов представительного органа муниципального образования</t>
  </si>
  <si>
    <t>Администрация Брянского района</t>
  </si>
  <si>
    <t>901</t>
  </si>
  <si>
    <t>Обеспечение деятельности главы местной администрации (исполнительно-распорядительного органа муниципального образования)</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</si>
  <si>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</si>
  <si>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</si>
  <si>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</si>
  <si>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Организация и осуществление деятельности по опеке и попечительству</t>
  </si>
  <si>
    <t>Осуществление отдельных полномочий в области охраны труда и уведомительной регистрации территориальных соглашений и коллективных договоров</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</si>
  <si>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</si>
  <si>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Резервный фонд местной администрации</t>
  </si>
  <si>
    <t>Эксплуатация и содержание имущества, находящегося в муниципальной собственности, арендованного недвижимого имущества</t>
  </si>
  <si>
    <t>Многофункциональные центры предоставления государственных и муниципальных услуг</t>
  </si>
  <si>
    <t>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</si>
  <si>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Оповещение населения об опасностях, возникающих при ведении военных действий и возникновении чрезвычайных ситуаций</t>
  </si>
  <si>
    <t>10</t>
  </si>
  <si>
    <t>Единые дежурно-диспетчерские службы</t>
  </si>
  <si>
    <t>Мероприятия в сфере пожарной безопасности</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</si>
  <si>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</si>
  <si>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</si>
  <si>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</si>
  <si>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Капитальные вложения в объекты государственной (муниципальной) собственности</t>
  </si>
  <si>
    <t>400</t>
  </si>
  <si>
    <t>Бюджетные инвестиции</t>
  </si>
  <si>
    <t>410</t>
  </si>
  <si>
    <t>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</si>
  <si>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Повышение безопасности дорожного движения</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</si>
  <si>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</si>
  <si>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Обеспечение сохранности автомобильных дорог местного значения и условий безопасности движения по ним</t>
  </si>
  <si>
    <t>Проведение комплексных кадастровых работ</t>
  </si>
  <si>
    <t>Мероприятия по улучшению условий труда</t>
  </si>
  <si>
    <t>Исполнение исковых требований на основании вступивших в законную силу судебных актов</t>
  </si>
  <si>
    <t>Исполнение судебных актов</t>
  </si>
  <si>
    <t>830</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</si>
  <si>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</si>
  <si>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Мероприятия в сфере жилищного хозяйства</t>
  </si>
  <si>
    <t>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</si>
  <si>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Прочие мероприятия в области жилищно-коммунального хозяйства</t>
  </si>
  <si>
    <t>Мероприятия в сфере охраны окружающей среды</t>
  </si>
  <si>
    <t>Выплата муниципальных пенсий (доплат к государственным пенсиям)</t>
  </si>
  <si>
    <t>Публичные нормативные социальные выплаты гражданам</t>
  </si>
  <si>
    <t>310</t>
  </si>
  <si>
    <t>Социальные выплаты лицам, удостоенным звания почетного гражданина муниципального образования</t>
  </si>
  <si>
    <t>Публичные нормативные выплаты гражданам несоциального характера</t>
  </si>
  <si>
    <t>330</t>
  </si>
  <si>
    <t>Обеспечение сохранности жилых помещений закрепленных за детьми-сиротами и детьми оставшимися без попечения родителей</t>
  </si>
  <si>
    <t>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</si>
  <si>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Реализация мероприятий по обеспечению жильем молодых семей</t>
  </si>
  <si>
    <t>Профилактика безнадзорности и правонарушений несовершеннолетних</t>
  </si>
  <si>
    <t>Управление образования администрации Брянского района</t>
  </si>
  <si>
    <t>903</t>
  </si>
  <si>
    <t>Организация временного трудоустройства несовершеннолетних граждан в возрасте от 14 до 18 лет</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</si>
  <si>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</si>
  <si>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Дошкольные образовательные организации</t>
  </si>
  <si>
    <t>Организация питания в образовательных организациях</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</si>
  <si>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</si>
  <si>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</si>
  <si>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Общеобразовательные организации</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</si>
  <si>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</si>
  <si>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Обеспечение функционирования модели персонифицированного финансирования дополнительного образования детей</t>
  </si>
  <si>
    <t>Организация и проведение олимпиад, выставок, конкурсов, конференций и других общественных мероприятий</t>
  </si>
  <si>
    <t>Стипендии</t>
  </si>
  <si>
    <t>340</t>
  </si>
  <si>
    <t>Мероприятия по проведению оздоровительной кампании детей</t>
  </si>
  <si>
    <t>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</si>
  <si>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ИТОГО:</t>
  </si>
  <si>
    <t>Приложение №3</t>
  </si>
  <si>
    <t>Приложение №4</t>
  </si>
  <si>
    <t>МП</t>
  </si>
  <si>
    <t>ППМП</t>
  </si>
  <si>
    <t>ОМ</t>
  </si>
  <si>
    <t>НР</t>
  </si>
  <si>
    <t>Обеспечение реализации полномочий исполнительно-распорядительного органа местного самоуправления Брянского муниципального района Брянской области</t>
  </si>
  <si>
    <t>Обеспечение деятельности администрации Брянского района по реализации установленных муниципальных полномочий</t>
  </si>
  <si>
    <t>0</t>
  </si>
  <si>
    <t>80020</t>
  </si>
  <si>
    <t>80040</t>
  </si>
  <si>
    <t>80100</t>
  </si>
  <si>
    <t>80700</t>
  </si>
  <si>
    <t>80930</t>
  </si>
  <si>
    <t>S3440</t>
  </si>
  <si>
    <t>Обеспечение деятельности администрации Брянского района по реализации отдельных государственных полномочий</t>
  </si>
  <si>
    <t>12021</t>
  </si>
  <si>
    <t>12022</t>
  </si>
  <si>
    <t>12023</t>
  </si>
  <si>
    <t>16721</t>
  </si>
  <si>
    <t>17900</t>
  </si>
  <si>
    <t>51200</t>
  </si>
  <si>
    <t>Снижение административных барьеров, повышение качества и доступности предоставления государственных и муниципальных услуг в Брянском муниципальном районе</t>
  </si>
  <si>
    <t>80710</t>
  </si>
  <si>
    <t>Повышение эффективности реализации полномочий в сфере национальной безопасности, правоохранительной деятельности и экономики</t>
  </si>
  <si>
    <t>12510</t>
  </si>
  <si>
    <t>81630</t>
  </si>
  <si>
    <t>Повышение эффективности реализации отдельных государственных и муниципальных полномочий в сфере социальной политики</t>
  </si>
  <si>
    <t>16710</t>
  </si>
  <si>
    <t>16722</t>
  </si>
  <si>
    <t>16723</t>
  </si>
  <si>
    <t>82450</t>
  </si>
  <si>
    <t>82580</t>
  </si>
  <si>
    <t>Д0820</t>
  </si>
  <si>
    <t>L4970</t>
  </si>
  <si>
    <t>Межбюджетные отношения с поселениями Брянского района</t>
  </si>
  <si>
    <t>83710</t>
  </si>
  <si>
    <t>83760</t>
  </si>
  <si>
    <t>Обеспечение деятельности транспортно-хозяйственной службы Брянского района</t>
  </si>
  <si>
    <t>80720</t>
  </si>
  <si>
    <t>83280</t>
  </si>
  <si>
    <t>Управление муниципальными финансами Брянского муниципального района Брянской области</t>
  </si>
  <si>
    <t>Обслуживание муниципального внутреннего долга Брянского муниципального района Брянской области</t>
  </si>
  <si>
    <t>83000</t>
  </si>
  <si>
    <t>Материально-техническое и финансовое обеспечение деятельности финансового управления администрации Брянского муниципального района Брянской области</t>
  </si>
  <si>
    <t>Сопровождение и модернизация технических и программных комплексов организации бюджетного процесса в Брянском муниципальном районе</t>
  </si>
  <si>
    <t>83230</t>
  </si>
  <si>
    <t>15840</t>
  </si>
  <si>
    <t>83010</t>
  </si>
  <si>
    <t>83060</t>
  </si>
  <si>
    <t>Формирование современной модели образования в Брянском муниципальном районе Брянской области</t>
  </si>
  <si>
    <t>Организация предоставления общедоступного начального, основного, общего образования общеобразовательных организаций в части реализации ими государственного стандарта общего образования</t>
  </si>
  <si>
    <t>14721</t>
  </si>
  <si>
    <t>Организация предоставления общедоступного дошкольного образования</t>
  </si>
  <si>
    <t>14722</t>
  </si>
  <si>
    <t>Организация предоставления дополнительного образования</t>
  </si>
  <si>
    <t>82610</t>
  </si>
  <si>
    <t>Субсидии муниципальным образовательным организациям на возмещение нормативных затрат, связанных с оказанием муниципальных услуг</t>
  </si>
  <si>
    <t>80300</t>
  </si>
  <si>
    <t>80310</t>
  </si>
  <si>
    <t>Мероприятия по работе с детьми и молодежью, выплаты стипендий, проведение конкурсов, районных мероприятий, районной спартакиады дошкольников, участие в областной спартакиаде</t>
  </si>
  <si>
    <t>82340</t>
  </si>
  <si>
    <t>82360</t>
  </si>
  <si>
    <t>82370</t>
  </si>
  <si>
    <t>82520</t>
  </si>
  <si>
    <t>Организация питания</t>
  </si>
  <si>
    <t>82350</t>
  </si>
  <si>
    <t>L3040</t>
  </si>
  <si>
    <t>Мероприятия по проведению оздоровительной компании детей</t>
  </si>
  <si>
    <t>S4790</t>
  </si>
  <si>
    <t>Социальные гарантии педагогическим работникам</t>
  </si>
  <si>
    <t>14723</t>
  </si>
  <si>
    <t>14780</t>
  </si>
  <si>
    <t>Строительство учреждений образования Брянского района</t>
  </si>
  <si>
    <t>15</t>
  </si>
  <si>
    <t>Учреждения, обеспечивающие оказание услуг в сфере образования (централизованная бухгалтерия)</t>
  </si>
  <si>
    <t>18</t>
  </si>
  <si>
    <t>Учреждения, обеспечивающие оказание услуг в сфере образования (планово-экономическая служба)</t>
  </si>
  <si>
    <t>21</t>
  </si>
  <si>
    <t>51790</t>
  </si>
  <si>
    <t>Развитие культуры и молодежной политики в Брянском муниципальном районе Брянской области</t>
  </si>
  <si>
    <t>82390</t>
  </si>
  <si>
    <t>Учреждения дополнительного образования в сфере культуры и искусства</t>
  </si>
  <si>
    <t>80320</t>
  </si>
  <si>
    <t>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</si>
  <si>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80450</t>
  </si>
  <si>
    <t>L5190</t>
  </si>
  <si>
    <t>Музей</t>
  </si>
  <si>
    <t>80460</t>
  </si>
  <si>
    <t>Культурно-досуговые учреждения</t>
  </si>
  <si>
    <t>80480</t>
  </si>
  <si>
    <t>84260</t>
  </si>
  <si>
    <t>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</si>
  <si>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82400</t>
  </si>
  <si>
    <t>Учреждения, обеспечивающие оказание услуг в сфере культуры (методический кабинет)</t>
  </si>
  <si>
    <t>Учреждения, обеспечивающие оказание услуг в сфере культуры (централизованная бухгалтерия)</t>
  </si>
  <si>
    <t>Предоставление мер социальной поддержки по оплате жилья и коммунальных услуг отдельным категориям граждан, работающим в учреждениях культуры, находящихся в сельской местности или поселках городского типа на территории Брянской области</t>
  </si>
  <si>
    <t>14210</t>
  </si>
  <si>
    <t>Архивная служба</t>
  </si>
  <si>
    <t>Чистая вода</t>
  </si>
  <si>
    <t>Строительство систем водоснабжения, водоотведения, очистки сточных вод для населенных пунктов Брянского района Брянской области</t>
  </si>
  <si>
    <t>Профилактика безнадзорности и правонарушений несовершеннолетних в Брянском муниципальном районе Брянской области</t>
  </si>
  <si>
    <t>Реализация отдельных мероприятий по профилактике безнадзорности и правонарушений несовершеннолетних</t>
  </si>
  <si>
    <t>81120</t>
  </si>
  <si>
    <t>Автомобильные дороги Брянского муниципального района Брянской области</t>
  </si>
  <si>
    <t>Финансирование объектов капитальных вложений муниципальной собственности</t>
  </si>
  <si>
    <t>Ремонт и содержание автомобильных дорог общего пользования местного значения по Брянскому району для обеспечения сохранности и условий безопасности на них</t>
  </si>
  <si>
    <t>Улучшение условий и охраны труда в Брянском муниципальном районе Брянской области</t>
  </si>
  <si>
    <t>Непрерывная подготовка работников по охране труда на основе современных технологий обучения</t>
  </si>
  <si>
    <t>82440</t>
  </si>
  <si>
    <t>Управление муниципальной собственностью Брянского муниципального района Брянской области</t>
  </si>
  <si>
    <t>80900</t>
  </si>
  <si>
    <t>80920</t>
  </si>
  <si>
    <t>80910</t>
  </si>
  <si>
    <t>Материально-техническое и финансовое обеспечение деятельности комитета</t>
  </si>
  <si>
    <t>Содержание специализированного жилищного фонда</t>
  </si>
  <si>
    <t>81830</t>
  </si>
  <si>
    <t>Оценка имущества и регулирование отношений муниципальной собственности</t>
  </si>
  <si>
    <t>Развитие физической культуры и спорта в Брянском муниципальном районе Брянской области</t>
  </si>
  <si>
    <t>Развитие детско-юношеского спорта и системы подготовки высококвалифицированных спортсменов</t>
  </si>
  <si>
    <t>S7670</t>
  </si>
  <si>
    <t>80600</t>
  </si>
  <si>
    <t>Отдельные мероприятия по развитию спорта</t>
  </si>
  <si>
    <t>82300</t>
  </si>
  <si>
    <t>Учреждения, обеспечивающие оказание услуг в сфере физической культуры и спорта (методический кабинет)</t>
  </si>
  <si>
    <t>Совершенствование материально-технической базы и строительство (модернизация) спортивных сооружений для занятий физической культурой и массовым спортом</t>
  </si>
  <si>
    <t>Обеспечение мероприятий в области гражданской обороны, защиты населения и территории от чрезвычайных ситуаций, пожарной безопасности в Брянском муниципальном районе Брянской области</t>
  </si>
  <si>
    <t>Реализация мероприятий в области гражданской обороны</t>
  </si>
  <si>
    <t>81200</t>
  </si>
  <si>
    <t>Реализация мероприятий в области защиты населения и территории от чрезвычайных ситуаций, пожарной безопасности</t>
  </si>
  <si>
    <t>81110</t>
  </si>
  <si>
    <t>81140</t>
  </si>
  <si>
    <t>Осуществление полномочий исполнительного органа местного самоуправления по участию в профилактике терроризма и экстремизма, минимизации и (или) ликвидации последствий их проявлений на территории Брянского муниципального района Брянской области</t>
  </si>
  <si>
    <t>81180</t>
  </si>
  <si>
    <t>Непрограммная деятельность</t>
  </si>
  <si>
    <t>70</t>
  </si>
  <si>
    <t>00</t>
  </si>
  <si>
    <t>80050</t>
  </si>
  <si>
    <t>80010</t>
  </si>
  <si>
    <t>80030</t>
  </si>
  <si>
    <t>81750</t>
  </si>
  <si>
    <t>81870</t>
  </si>
  <si>
    <t>83030</t>
  </si>
  <si>
    <t>83270</t>
  </si>
  <si>
    <t>83310</t>
  </si>
  <si>
    <t>КБК</t>
  </si>
  <si>
    <t>Бюджетные кредиты из других бюджетов бюджетной системы Российской Федерации в валюте Российской Федерации</t>
  </si>
  <si>
    <t>Привлечение бюджетных кредитов из других бюджетов бюджетной системы Российской Федерации в валюте Российской Федерации</t>
  </si>
  <si>
    <t>Привлечение кредитов из других бюджетов бюджетной системы Российской Федерации бюджетами муниципальных районов в валюте Российской Федерации</t>
  </si>
  <si>
    <t>Привлечение кредитов из бюджета субъекта Российской Федерации бюджетами муниципальных районов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</si>
  <si>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Погашение бюджетных кредитов, полученных из других бюджетов бюджетной системы Российской Федерации в валюте Российской Федерации</t>
  </si>
  <si>
    <t>Погашение бюджетами муниципальных районов кредитов из других бюджетов бюджетной системы Российской Федерации в валюте Российской Федерации</t>
  </si>
  <si>
    <t>Погашение бюджетами муниципальных районов кредитов из бюджета субъекта Российской Федерации в валюте Российской Федерации ((бюджетные кредиты, предоставленные бюджетам субъектов Российской Федерации для погашения долговых обязательств субъекта Российской Федерации (муниципального образования) в виде обязательств по государственным (муниципальным) ценным бумагам субъекта Российской Федерации (муниципального образования) и кредитам, полученным субъектом Российской Федерации (муниципальным образованием) от кредитных организаций, иностранных банков и международных финансовых организаций)</t>
  </si>
  <si>
    <t>Изменение остатков средств на счетах по учету средств бюджетов</t>
  </si>
  <si>
    <t>102 01 05 00 00 00 0000 600</t>
  </si>
  <si>
    <t>Уменьшение остатков средств бюджетов</t>
  </si>
  <si>
    <t>102 01 05 02 00 00 0000 600</t>
  </si>
  <si>
    <t>Уменьшение прочих остатков средств бюджетов</t>
  </si>
  <si>
    <t>102 01 05 02 01 05 0000 610</t>
  </si>
  <si>
    <t>Уменьшение прочих остатков денежных средств бюджетов муниципальных районов</t>
  </si>
  <si>
    <t>Итого источников внутреннего финансирования дефицита</t>
  </si>
  <si>
    <t>Брянского района</t>
  </si>
  <si>
    <t xml:space="preserve">к постановлению администрации </t>
  </si>
  <si>
    <t>Процент исполнения к прогнозным параметрам доходов</t>
  </si>
  <si>
    <t>к постановлению администрации</t>
  </si>
  <si>
    <t>Расходы бюджета Брянского муниципального района Брянской области</t>
  </si>
  <si>
    <t>Процент исполнения к уточненной бюджетной росписи</t>
  </si>
  <si>
    <t>Приложение № 5</t>
  </si>
  <si>
    <t xml:space="preserve">    Финансовое управление администрации Брянского района</t>
  </si>
  <si>
    <t>0000</t>
  </si>
  <si>
    <t>0000000000</t>
  </si>
  <si>
    <t>000</t>
  </si>
  <si>
    <t xml:space="preserve">      ОБЩЕГОСУДАРСТВЕННЫЕ ВОПРОСЫ</t>
  </si>
  <si>
    <t>0100</t>
  </si>
  <si>
    <t xml:space="preserve">        Обеспечение деятельности финансовых, налоговых и таможенных органов и органов финансового (финансово-бюджетного) надзора</t>
  </si>
  <si>
    <t>0106</t>
  </si>
  <si>
    <t xml:space="preserve">          Руководство и управление в сфере установленных функций органов местного самоуправления</t>
  </si>
  <si>
    <t>0240280040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</si>
  <si>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</si>
  <si>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Расходы на выплаты персоналу государственных (муниципальных) органов</t>
  </si>
  <si>
    <t xml:space="preserve">            Закупка товаров, работ и услуг для обеспечения государственных (муниципальных) нужд</t>
  </si>
  <si>
    <t xml:space="preserve">              Иные закупки товаров, работ и услуг для обеспечения государственных (муниципальных) нужд</t>
  </si>
  <si>
    <t xml:space="preserve">            Иные бюджетные ассигнования</t>
  </si>
  <si>
    <t xml:space="preserve">              Уплата налогов, сборов и иных платежей</t>
  </si>
  <si>
    <t xml:space="preserve">          Развитие информационного общества и формирование электронного правительства</t>
  </si>
  <si>
    <t>0240383230</t>
  </si>
  <si>
    <t xml:space="preserve">      ОБСЛУЖИВАНИЕ ГОСУДАРСТВЕННОГО И МУНИЦИПАЛЬНОГО ДОЛГА</t>
  </si>
  <si>
    <t>1300</t>
  </si>
  <si>
    <t xml:space="preserve">        Обслуживание государственного внутреннего и муниципального долга</t>
  </si>
  <si>
    <t>1301</t>
  </si>
  <si>
    <t xml:space="preserve">          Обслуживание муниципального долга</t>
  </si>
  <si>
    <t>0240183000</t>
  </si>
  <si>
    <t xml:space="preserve">            Обслуживание государственного (муниципального) долга</t>
  </si>
  <si>
    <t xml:space="preserve">              Обслуживание муниципального долга</t>
  </si>
  <si>
    <t xml:space="preserve">      МЕЖБЮДЖЕТНЫЕ ТРАНСФЕРТЫ ОБЩЕГО ХАРАКТЕРА БЮДЖЕТАМ БЮДЖЕТНОЙ СИСТЕМЫ РОССИЙСКОЙ ФЕДЕРАЦИИ</t>
  </si>
  <si>
    <t>1400</t>
  </si>
  <si>
    <t xml:space="preserve">        Дотации на выравнивание бюджетной обеспеченности субъектов Российской Федерации и муниципальных образований</t>
  </si>
  <si>
    <t>1401</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</si>
  <si>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</si>
  <si>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0240415840</t>
  </si>
  <si>
    <t xml:space="preserve">            Межбюджетные трансферты</t>
  </si>
  <si>
    <t xml:space="preserve">              Дотации</t>
  </si>
  <si>
    <t xml:space="preserve">          Выравнивание бюджетной обеспеченности поселений</t>
  </si>
  <si>
    <t>0240483010</t>
  </si>
  <si>
    <t xml:space="preserve">        Прочие межбюджетные трансферты общего характера</t>
  </si>
  <si>
    <t>1403</t>
  </si>
  <si>
    <t xml:space="preserve">          Решение актуальных вопросов местного значения</t>
  </si>
  <si>
    <t>0240483060</t>
  </si>
  <si>
    <t xml:space="preserve">              Иные межбюджетные трансферты</t>
  </si>
  <si>
    <t xml:space="preserve">Наименование </t>
  </si>
  <si>
    <t>Рз Пр</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</si>
  <si>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</si>
  <si>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xml:space="preserve">          Закупка товаров, работ и услуг для обеспечения государственных (муниципальных) нужд</t>
  </si>
  <si>
    <t xml:space="preserve">          Иные бюджетные ассигнования</t>
  </si>
  <si>
    <t xml:space="preserve">          Обслуживание государственного (муниципального) долга</t>
  </si>
  <si>
    <t xml:space="preserve">            Обслуживание муниципального долга</t>
  </si>
  <si>
    <t xml:space="preserve">          Межбюджетные трансферты</t>
  </si>
  <si>
    <t xml:space="preserve">    Управление культуры, молодежной политики и спорта Брянского муниципального района</t>
  </si>
  <si>
    <t xml:space="preserve">      НАЦИОНАЛЬНАЯ ЭКОНОМИКА</t>
  </si>
  <si>
    <t>0400</t>
  </si>
  <si>
    <t xml:space="preserve">        Другие вопросы в области национальной экономики</t>
  </si>
  <si>
    <t>0412</t>
  </si>
  <si>
    <t>0440182390</t>
  </si>
  <si>
    <t xml:space="preserve">      ОБРАЗОВАНИЕ</t>
  </si>
  <si>
    <t>0700</t>
  </si>
  <si>
    <t xml:space="preserve">        Дополнительное образование детей</t>
  </si>
  <si>
    <t>0703</t>
  </si>
  <si>
    <t xml:space="preserve">          Предоставление субсидий бюджетным, автономным учреждениям и иным некоммерческим организациям</t>
  </si>
  <si>
    <t>0440280320</t>
  </si>
  <si>
    <t xml:space="preserve">              Субсидии бюджетным учреждениям</t>
  </si>
  <si>
    <t xml:space="preserve">        Молодежная политика</t>
  </si>
  <si>
    <t>0707</t>
  </si>
  <si>
    <t>0440382360</t>
  </si>
  <si>
    <t xml:space="preserve">          Социальное обеспечение и иные выплаты населению</t>
  </si>
  <si>
    <t xml:space="preserve">            Стипендии</t>
  </si>
  <si>
    <t xml:space="preserve">              Стипендии</t>
  </si>
  <si>
    <t xml:space="preserve">        Другие вопросы в области образования</t>
  </si>
  <si>
    <t>0709</t>
  </si>
  <si>
    <t>0440414723</t>
  </si>
  <si>
    <t xml:space="preserve">              Социальные выплаты гражданам, кроме публичных нормативных социальных выплат</t>
  </si>
  <si>
    <t xml:space="preserve">      КУЛЬТУРА, КИНЕМАТОГРАФИЯ</t>
  </si>
  <si>
    <t>0800</t>
  </si>
  <si>
    <t xml:space="preserve">        Культура</t>
  </si>
  <si>
    <t>0801</t>
  </si>
  <si>
    <t>0441480720</t>
  </si>
  <si>
    <t xml:space="preserve">              Расходы на выплаты персоналу казенных учреждений</t>
  </si>
  <si>
    <t>0440982400</t>
  </si>
  <si>
    <t>0440580450</t>
  </si>
  <si>
    <t>04405L5190</t>
  </si>
  <si>
    <t>0440680460</t>
  </si>
  <si>
    <t>0440780480</t>
  </si>
  <si>
    <t>0440884260</t>
  </si>
  <si>
    <t xml:space="preserve">        Другие вопросы в области культуры, кинематографии</t>
  </si>
  <si>
    <t>0804</t>
  </si>
  <si>
    <t>0441080040</t>
  </si>
  <si>
    <t>0441180720</t>
  </si>
  <si>
    <t>0441280720</t>
  </si>
  <si>
    <t>0441314210</t>
  </si>
  <si>
    <t xml:space="preserve">      ФИЗИЧЕСКАЯ КУЛЬТУРА И СПОРТ</t>
  </si>
  <si>
    <t>1100</t>
  </si>
  <si>
    <t xml:space="preserve">        Физическая культура</t>
  </si>
  <si>
    <t>1101</t>
  </si>
  <si>
    <t>1240480720</t>
  </si>
  <si>
    <t>1240382300</t>
  </si>
  <si>
    <t>12401S7670</t>
  </si>
  <si>
    <t>1240280600</t>
  </si>
  <si>
    <t xml:space="preserve">              Субсидии автономным учреждениям</t>
  </si>
  <si>
    <t xml:space="preserve">        Спорт высших достижений</t>
  </si>
  <si>
    <t>1103</t>
  </si>
  <si>
    <t>1240180320</t>
  </si>
  <si>
    <t xml:space="preserve">    Комитет по управлению муниципальным имуществом Брянского района</t>
  </si>
  <si>
    <t xml:space="preserve">        Другие общегосударственные вопросы</t>
  </si>
  <si>
    <t>0113</t>
  </si>
  <si>
    <t>1140380040</t>
  </si>
  <si>
    <t>1140180100</t>
  </si>
  <si>
    <t>1140180900</t>
  </si>
  <si>
    <t>1140180920</t>
  </si>
  <si>
    <t>1140580900</t>
  </si>
  <si>
    <t>1140280910</t>
  </si>
  <si>
    <t>7000083270</t>
  </si>
  <si>
    <t xml:space="preserve">              Исполнение судебных актов</t>
  </si>
  <si>
    <t xml:space="preserve">      ЖИЛИЩНО-КОММУНАЛЬНОЕ ХОЗЯЙСТВО</t>
  </si>
  <si>
    <t>0500</t>
  </si>
  <si>
    <t xml:space="preserve">        Жилищное хозяйство</t>
  </si>
  <si>
    <t>0501</t>
  </si>
  <si>
    <t>1140481830</t>
  </si>
  <si>
    <t xml:space="preserve">    Контрольно-счетная палата Брянского района</t>
  </si>
  <si>
    <t>7000080040</t>
  </si>
  <si>
    <t>7000080050</t>
  </si>
  <si>
    <t xml:space="preserve">    Брянский районный Совет народных депутатов</t>
  </si>
  <si>
    <t xml:space="preserve">        Функционирование высшего должностного лица субъекта Российской Федерации и муниципального образования</t>
  </si>
  <si>
    <t>0102</t>
  </si>
  <si>
    <t>7000080010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</si>
  <si>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</si>
  <si>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</si>
  <si>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7000080030</t>
  </si>
  <si>
    <t xml:space="preserve">    Администрация Брянского района</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</si>
  <si>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</si>
  <si>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</si>
  <si>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0140180020</t>
  </si>
  <si>
    <t>0140180040</t>
  </si>
  <si>
    <t>0140212021</t>
  </si>
  <si>
    <t>0140212022</t>
  </si>
  <si>
    <t>0140216721</t>
  </si>
  <si>
    <t>0140217900</t>
  </si>
  <si>
    <t>0140212023</t>
  </si>
  <si>
    <t xml:space="preserve">        Судебная система</t>
  </si>
  <si>
    <t>0105</t>
  </si>
  <si>
    <t>0140251200</t>
  </si>
  <si>
    <t xml:space="preserve">        Резервные фонды</t>
  </si>
  <si>
    <t>0111</t>
  </si>
  <si>
    <t>7000083030</t>
  </si>
  <si>
    <t xml:space="preserve">              Резервные средства</t>
  </si>
  <si>
    <t>0140180100</t>
  </si>
  <si>
    <t>0140180930</t>
  </si>
  <si>
    <t>1540181180</t>
  </si>
  <si>
    <t>0140380710</t>
  </si>
  <si>
    <t>0140780720</t>
  </si>
  <si>
    <t xml:space="preserve">      НАЦИОНАЛЬНАЯ БЕЗОПАСНОСТЬ И ПРАВООХРАНИТЕЛЬНАЯ ДЕЯТЕЛЬНОСТЬ</t>
  </si>
  <si>
    <t>0300</t>
  </si>
  <si>
    <t xml:space="preserve">        Гражданская оборона</t>
  </si>
  <si>
    <t>0309</t>
  </si>
  <si>
    <t>1340181200</t>
  </si>
  <si>
    <t xml:space="preserve">        Защита населения и территории от чрезвычайных ситуаций природного и техногенного характера, пожарная безопасность</t>
  </si>
  <si>
    <t>0310</t>
  </si>
  <si>
    <t>0140180700</t>
  </si>
  <si>
    <t>1340281110</t>
  </si>
  <si>
    <t>1340281140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</si>
  <si>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</si>
  <si>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Сельское хозяйство и рыболовство</t>
  </si>
  <si>
    <t>0405</t>
  </si>
  <si>
    <t>0140412510</t>
  </si>
  <si>
    <t xml:space="preserve">        Транспорт</t>
  </si>
  <si>
    <t>0408</t>
  </si>
  <si>
    <t>0140481630</t>
  </si>
  <si>
    <t xml:space="preserve">        Дорожное хозяйство (дорожные фонды)</t>
  </si>
  <si>
    <t>0409</t>
  </si>
  <si>
    <t xml:space="preserve">          Капитальные вложения в объекты государственной (муниципальной) собственности</t>
  </si>
  <si>
    <t xml:space="preserve">              Бюджетные инвестиции</t>
  </si>
  <si>
    <t>1040382440</t>
  </si>
  <si>
    <t>7000081750</t>
  </si>
  <si>
    <t>0140683760</t>
  </si>
  <si>
    <t xml:space="preserve">        Коммунальное хозяйство</t>
  </si>
  <si>
    <t>0502</t>
  </si>
  <si>
    <t>0140683710</t>
  </si>
  <si>
    <t xml:space="preserve">        Другие вопросы в области жилищно-коммунального хозяйства</t>
  </si>
  <si>
    <t>0505</t>
  </si>
  <si>
    <t xml:space="preserve">      ОХРАНА ОКРУЖАЮЩЕЙ СРЕДЫ</t>
  </si>
  <si>
    <t>0600</t>
  </si>
  <si>
    <t>0140883280</t>
  </si>
  <si>
    <t xml:space="preserve">        Другие вопросы в области охраны окружающей среды</t>
  </si>
  <si>
    <t>0605</t>
  </si>
  <si>
    <t xml:space="preserve">        Дошкольное образование</t>
  </si>
  <si>
    <t>0701</t>
  </si>
  <si>
    <t xml:space="preserve">        Общее образование</t>
  </si>
  <si>
    <t>0702</t>
  </si>
  <si>
    <t xml:space="preserve">      СОЦИАЛЬНАЯ ПОЛИТИКА</t>
  </si>
  <si>
    <t>1000</t>
  </si>
  <si>
    <t xml:space="preserve">        Пенсионное обеспечение</t>
  </si>
  <si>
    <t>1001</t>
  </si>
  <si>
    <t>0140582450</t>
  </si>
  <si>
    <t xml:space="preserve">              Публичные нормативные социальные выплаты гражданам</t>
  </si>
  <si>
    <t xml:space="preserve">        Социальное обеспечение населения</t>
  </si>
  <si>
    <t>1003</t>
  </si>
  <si>
    <t>0140516710</t>
  </si>
  <si>
    <t xml:space="preserve">            Социальные выплаты гражданам, кроме публичных нормативных социальных выплат</t>
  </si>
  <si>
    <t xml:space="preserve">        Охрана семьи и детства</t>
  </si>
  <si>
    <t>1004</t>
  </si>
  <si>
    <t>0140516722</t>
  </si>
  <si>
    <t>0140516723</t>
  </si>
  <si>
    <t>01405L4970</t>
  </si>
  <si>
    <t xml:space="preserve">        Другие вопросы в области социальной политики</t>
  </si>
  <si>
    <t>1006</t>
  </si>
  <si>
    <t>0640181120</t>
  </si>
  <si>
    <t>0140582580</t>
  </si>
  <si>
    <t xml:space="preserve">        Массовый спорт</t>
  </si>
  <si>
    <t>1102</t>
  </si>
  <si>
    <t xml:space="preserve">    Управление образования администрации Брянского района</t>
  </si>
  <si>
    <t>0340882370</t>
  </si>
  <si>
    <t>0340214722</t>
  </si>
  <si>
    <t>0340580300</t>
  </si>
  <si>
    <t>0341082350</t>
  </si>
  <si>
    <t>0340114721</t>
  </si>
  <si>
    <t>0340580310</t>
  </si>
  <si>
    <t>03410L3040</t>
  </si>
  <si>
    <t>0340482610</t>
  </si>
  <si>
    <t>0340380040</t>
  </si>
  <si>
    <t>0340380720</t>
  </si>
  <si>
    <t>0340882360</t>
  </si>
  <si>
    <t>0341880720</t>
  </si>
  <si>
    <t>0342180720</t>
  </si>
  <si>
    <t>0340882340</t>
  </si>
  <si>
    <t>0340882520</t>
  </si>
  <si>
    <t>0341214723</t>
  </si>
  <si>
    <t>03411S4790</t>
  </si>
  <si>
    <t>0341314780</t>
  </si>
  <si>
    <t>ВСЕГО РАСХОДОВ:</t>
  </si>
  <si>
    <t xml:space="preserve">          Мероприятия в сфере туризма</t>
  </si>
  <si>
    <t xml:space="preserve">          Организации дополнительного образования</t>
  </si>
  <si>
    <t xml:space="preserve">            Предоставление субсидий бюджетным, автономным учреждениям и иным некоммерческим организациям</t>
  </si>
  <si>
    <t xml:space="preserve">          Мероприятия по работе с семьей, детьми и молодежью</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</si>
  <si>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</si>
  <si>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Социальное обеспечение и иные выплаты населению</t>
  </si>
  <si>
    <t xml:space="preserve">          Государственная поддержка отрасли культуры</t>
  </si>
  <si>
    <t xml:space="preserve">          Библиотеки</t>
  </si>
  <si>
    <t xml:space="preserve">          Музеи и постоянные выставки</t>
  </si>
  <si>
    <t xml:space="preserve">          Дворцы и дома культуры, клубы, выставочные залы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</si>
  <si>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</si>
  <si>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Мероприятия по развитию культуры</t>
  </si>
  <si>
    <t xml:space="preserve">          Учреждения, обеспечивающие деятельность органов местного самоуправления и муниципальных учреждений</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</si>
  <si>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</si>
  <si>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Развитие материально-технической базы муниципальных образовательных организаций в сфере физической культуры и спорта</t>
  </si>
  <si>
    <t xml:space="preserve">          Спортивно-оздоровительные комплексы и центры</t>
  </si>
  <si>
    <t xml:space="preserve">          Мероприятия по развитию физической культуры и спорта</t>
  </si>
  <si>
    <t xml:space="preserve">          Опубликование нормативных правовых актов муниципальных образований и иной официальной информации</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</si>
  <si>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</si>
  <si>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</si>
  <si>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Мероприятия по землеустройству и землепользованию</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</si>
  <si>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</si>
  <si>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Обеспечение деятельности руководителя контрольно-счетного органа муниципального образования и его заместителей</t>
  </si>
  <si>
    <t xml:space="preserve">          Обеспечение деятельности главы муниципального образования</t>
  </si>
  <si>
    <t xml:space="preserve">          Обеспечение деятельности депутатов представительного органа муниципального образования</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</si>
  <si>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</si>
  <si>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</si>
  <si>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</si>
  <si>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</si>
  <si>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</si>
  <si>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</si>
  <si>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</si>
  <si>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Резервный фонд местной администрации</t>
  </si>
  <si>
    <t xml:space="preserve">          Эксплуатация и содержание имущества, находящегося в муниципальной собственности, арендованного недвижимого имущества</t>
  </si>
  <si>
    <t xml:space="preserve">          Многофункциональные центры предоставления государственных и муниципальных услуг</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</si>
  <si>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</si>
  <si>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 xml:space="preserve">          Оповещение населения об опасностях, возникающих при ведении военных действий и возникновении чрезвычайных ситуаций</t>
  </si>
  <si>
    <t xml:space="preserve">          Единые дежурно-диспетчерские службы</t>
  </si>
  <si>
    <t xml:space="preserve">          Организация и осуществление мероприятий по территориальной обороне и гражданской обороне</t>
  </si>
  <si>
    <t xml:space="preserve">          Мероприятия в сфере пожарной безопасности</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</si>
  <si>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</si>
  <si>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Капитальные вложения в объекты государственной (муниципальной) собственности</t>
  </si>
  <si>
    <t xml:space="preserve">          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</si>
  <si>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Повышение безопасности дорожного движения</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</si>
  <si>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</si>
  <si>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 xml:space="preserve">          Обеспечение сохранности автомобильных дорог местного значения и условий безопасности движения по ним</t>
  </si>
  <si>
    <t xml:space="preserve">          Проведение комплексных кадастровых работ</t>
  </si>
  <si>
    <t>01401S3440</t>
  </si>
  <si>
    <t xml:space="preserve">          Мероприятия по улучшению условий труда</t>
  </si>
  <si>
    <t xml:space="preserve">          Исполнение исковых требований на основании вступивших в законную силу судебных актов</t>
  </si>
  <si>
    <t xml:space="preserve">          Мероприятия в сфере архитектуры и градостроительства</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</si>
  <si>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</si>
  <si>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 xml:space="preserve">          Мероприятия в сфере жилищного хозяйства</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</si>
  <si>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</si>
  <si>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 xml:space="preserve">          Прочие мероприятия в области жилищно-коммунального хозяйства</t>
  </si>
  <si>
    <t xml:space="preserve">          Мероприятия в сфере охраны окружающей среды</t>
  </si>
  <si>
    <t xml:space="preserve">          Выплата муниципальных пенсий (доплат к государственным пенсиям)</t>
  </si>
  <si>
    <t xml:space="preserve">          Обеспечение сохранности жилых помещений закрепленных за детьми-сиротами и детьми оставшимися без попечения родителей</t>
  </si>
  <si>
    <t xml:space="preserve">          Социальные выплаты лицам, удостоенным звания почетного гражданина муниципального образования</t>
  </si>
  <si>
    <t xml:space="preserve">              Публичные нормативные выплаты гражданам несоциального характера</t>
  </si>
  <si>
    <t xml:space="preserve">          Реализация мероприятий по обеспечению жильем молодых семей</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</si>
  <si>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</si>
  <si>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01405Д0820</t>
  </si>
  <si>
    <t xml:space="preserve">          Профилактика безнадзорности и правонарушений несовершеннолетних</t>
  </si>
  <si>
    <t xml:space="preserve">          Организация временного трудоустройства несовершеннолетних граждан в возрасте от 14 до 18 лет</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</si>
  <si>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</si>
  <si>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          Дошкольные образовательные организации</t>
  </si>
  <si>
    <t xml:space="preserve">          Организация питания в образовательных организациях</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</si>
  <si>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</si>
  <si>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</si>
  <si>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Общеобразовательные организации</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</si>
  <si>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</si>
  <si>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Обеспечение функционирования модели персонифицированного финансирования дополнительного образования детей</t>
  </si>
  <si>
    <t xml:space="preserve">          Организация и проведение олимпиад, выставок, конкурсов, конференций и других общественных мероприятий</t>
  </si>
  <si>
    <t xml:space="preserve">          Стипендии</t>
  </si>
  <si>
    <t xml:space="preserve">          Мероприятия по проведению оздоровительной кампании детей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</si>
  <si>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</si>
  <si>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ОБЩЕГОСУДАРСТВЕННЫЕ ВОПРОСЫ</t>
  </si>
  <si>
    <t xml:space="preserve">      Функционирование высшего должностного лица субъекта Российской Федерации и муниципального образования</t>
  </si>
  <si>
    <t xml:space="preserve">        Обеспечение деятельности главы муниципального образования</t>
  </si>
  <si>
    <t xml:space="preserve">            Расходы на выплаты персоналу государственных (муниципальных) органов</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</si>
  <si>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</si>
  <si>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 xml:space="preserve">        Обеспечение деятельности депутатов представительного органа муниципального образования</t>
  </si>
  <si>
    <t xml:space="preserve">        Руководство и управление в сфере установленных функций органов местного самоуправления</t>
  </si>
  <si>
    <t xml:space="preserve">            Иные закупки товаров, работ и услуг для обеспечения государственных (муниципальных) нужд</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</si>
  <si>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</si>
  <si>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 xml:space="preserve">        Обеспечение деятельности главы местной администрации (исполнительно-распорядительного органа муниципального образования)</t>
  </si>
  <si>
    <t xml:space="preserve">            Уплата налогов, сборов и иных платежей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</si>
  <si>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</si>
  <si>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организации деятельности административных комиссий)</t>
  </si>
  <si>
    <t xml:space="preserve">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 организации деятельности административных комиссий и определения перечня должностных лиц органов местного самоуправления, уполномоченных составлять протоколы об административных правонарушениях (осуществление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</si>
  <si>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        Организация и осуществление деятельности по опеке и попечительству</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</si>
  <si>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</si>
  <si>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 xml:space="preserve">      Судебная система</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</si>
  <si>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</si>
  <si>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Обеспечение деятельности финансовых, налоговых и таможенных органов и органов финансового (финансово-бюджетного) надзора</t>
  </si>
  <si>
    <t xml:space="preserve">        Развитие информационного общества и формирование электронного правительства</t>
  </si>
  <si>
    <t xml:space="preserve">        Обеспечение деятельности руководителя контрольно-счетного органа муниципального образования и его заместителей</t>
  </si>
  <si>
    <t xml:space="preserve">      Резервные фонды</t>
  </si>
  <si>
    <t xml:space="preserve">        Резервный фонд местной администрации</t>
  </si>
  <si>
    <t xml:space="preserve">            Резервные средства</t>
  </si>
  <si>
    <t xml:space="preserve">      Другие общегосударственные вопросы</t>
  </si>
  <si>
    <t xml:space="preserve">        Опубликование нормативных правовых актов муниципальных образований и иной официальной информации</t>
  </si>
  <si>
    <t xml:space="preserve">        Эксплуатация и содержание имущества, находящегося в муниципальной собственности, арендованного недвижимого имущества</t>
  </si>
  <si>
    <t xml:space="preserve">        Многофункциональные центры предоставления государственных и муниципальных услуг</t>
  </si>
  <si>
    <t xml:space="preserve">            Субсидии бюджетным учреждениям</t>
  </si>
  <si>
    <t xml:space="preserve">        Учреждения, обеспечивающие деятельность органов местного самоуправления и муниципальных учреждений</t>
  </si>
  <si>
    <t xml:space="preserve">        Оценка имущества, признание прав и регулирование отношений муниципальной собственности</t>
  </si>
  <si>
    <t xml:space="preserve">        Эксплуатация и содержание имущества казны муниципального образования</t>
  </si>
  <si>
    <t xml:space="preserve">        Комплексные меры по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образования</t>
  </si>
  <si>
    <t xml:space="preserve">    НАЦИОНАЛЬНАЯ БЕЗОПАСНОСТЬ И ПРАВООХРАНИТЕЛЬНАЯ ДЕЯТЕЛЬНОСТЬ</t>
  </si>
  <si>
    <t xml:space="preserve">      Гражданская оборона</t>
  </si>
  <si>
    <t xml:space="preserve">        Оповещение населения об опасностях, возникающих при ведении военных действий и возникновении чрезвычайных ситуаций</t>
  </si>
  <si>
    <t xml:space="preserve">      Защита населения и территории от чрезвычайных ситуаций природного и техногенного характера, пожарная безопасность</t>
  </si>
  <si>
    <t xml:space="preserve">        Единые дежурно-диспетчерские службы</t>
  </si>
  <si>
    <t xml:space="preserve">            Расходы на выплаты персоналу казенных учреждений</t>
  </si>
  <si>
    <t xml:space="preserve">        Организация и осуществление мероприятий по территориальной обороне и гражданской обороне</t>
  </si>
  <si>
    <t xml:space="preserve">        Мероприятия в сфере пожарной безопасности</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</si>
  <si>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</si>
  <si>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 xml:space="preserve">    НАЦИОНАЛЬНАЯ ЭКОНОМИКА</t>
  </si>
  <si>
    <t xml:space="preserve">      Сельское хозяйство и рыболовство</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</si>
  <si>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</si>
  <si>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 xml:space="preserve">      Транспорт</t>
  </si>
  <si>
    <t xml:space="preserve">        Компенсация транспортным организациям части потерь в доходах и (или) возмещении затрат, возникающих в результате регулирования тарифов на перевозку пассажиров пассажирским транспортом по муниципальным маршрутам регулярных перевозок</t>
  </si>
  <si>
    <t xml:space="preserve">      Дорожное хозяйство (дорожные фонды)</t>
  </si>
  <si>
    <t xml:space="preserve">            Бюджетные инвестиции</t>
  </si>
  <si>
    <t xml:space="preserve">        Повышение безопасности дорожного движения</t>
  </si>
  <si>
    <t xml:space="preserve">            Иные межбюджетные трансферты</t>
  </si>
  <si>
    <t xml:space="preserve">        Обеспечение сохранности автомобильных дорог местного значения и условий безопасности движения по ним</t>
  </si>
  <si>
    <t xml:space="preserve">        Исполнение исковых требований на основании вступивших в законную силу судебных актов</t>
  </si>
  <si>
    <t xml:space="preserve">            Исполнение судебных актов</t>
  </si>
  <si>
    <t xml:space="preserve">      Другие вопросы в области национальной экономики</t>
  </si>
  <si>
    <t xml:space="preserve">        Проведение комплексных кадастровых работ</t>
  </si>
  <si>
    <t xml:space="preserve">        Организация временного трудоустройства несовершеннолетних граждан в возрасте от 14 до 18 лет</t>
  </si>
  <si>
    <t xml:space="preserve">        Мероприятия в сфере туризма</t>
  </si>
  <si>
    <t xml:space="preserve">        Мероприятия по улучшению условий труда</t>
  </si>
  <si>
    <t xml:space="preserve">        Мероприятия по землеустройству и землепользованию</t>
  </si>
  <si>
    <t xml:space="preserve">        Мероприятия в сфере архитектуры и градостроительства</t>
  </si>
  <si>
    <t xml:space="preserve">    ЖИЛИЩНО-КОММУНАЛЬНОЕ ХОЗЯЙСТВО</t>
  </si>
  <si>
    <t xml:space="preserve">      Жилищное хозяйство</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</si>
  <si>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части обеспечения проживающих в поселении и нуждающихся в жилых помещениях малоимущих граждан жилыми помещениями, организация содержания муниципального жилищного фонда</t>
  </si>
  <si>
    <t xml:space="preserve">        Уплата взносов на капитальный ремонт многоквартирных домов за объекты муниципальной казны и имущества, закрепленного за органами местного самоуправления</t>
  </si>
  <si>
    <t xml:space="preserve">        Мероприятия в сфере жилищного хозяйства</t>
  </si>
  <si>
    <t xml:space="preserve">      Коммунальное хозяйство</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</si>
  <si>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в сфере электро-,тепло-, газо- и водоснабжения населения, водоотведения, снабжения населения топливом</t>
  </si>
  <si>
    <t xml:space="preserve">      Другие вопросы в области жилищно-коммунального хозяйства</t>
  </si>
  <si>
    <t xml:space="preserve">        Прочие мероприятия в области жилищно-коммунального хозяйства</t>
  </si>
  <si>
    <t xml:space="preserve">    ОХРАНА ОКРУЖАЮЩЕЙ СРЕДЫ</t>
  </si>
  <si>
    <t xml:space="preserve">        Мероприятия в сфере охраны окружающей среды</t>
  </si>
  <si>
    <t xml:space="preserve">      Другие вопросы в области охраны окружающей среды</t>
  </si>
  <si>
    <t xml:space="preserve">    ОБРАЗОВАНИЕ</t>
  </si>
  <si>
    <t xml:space="preserve">      Дошкольное образование</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</si>
  <si>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</si>
  <si>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            Субсидии автономным учреждениям</t>
  </si>
  <si>
    <t xml:space="preserve">        Дошкольные образовательные организации</t>
  </si>
  <si>
    <t xml:space="preserve">        Организация питания в образовательных организациях</t>
  </si>
  <si>
    <t xml:space="preserve">      Общее образование</t>
  </si>
  <si>
    <t xml:space="preserve">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</si>
  <si>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Осуществление отдельных полномочий в сфере образования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t>
  </si>
  <si>
    <t xml:space="preserve">        Общеобразовательные организации</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</si>
  <si>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</si>
  <si>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Дополнительное образование детей</t>
  </si>
  <si>
    <t xml:space="preserve">        Организации дополнительного образования</t>
  </si>
  <si>
    <t xml:space="preserve">        Обеспечение функционирования модели персонифицированного финансирования дополнительного образования детей</t>
  </si>
  <si>
    <t xml:space="preserve">      Молодежная политика</t>
  </si>
  <si>
    <t xml:space="preserve">        Мероприятия по работе с семьей, детьми и молодежью</t>
  </si>
  <si>
    <t xml:space="preserve">        Стипендии</t>
  </si>
  <si>
    <t xml:space="preserve">      Другие вопросы в области образования</t>
  </si>
  <si>
    <t xml:space="preserve">        Организация и проведение олимпиад, выставок, конкурсов, конференций и других общественных мероприятий</t>
  </si>
  <si>
    <t xml:space="preserve">        Мероприятия по проведению оздоровительной кампании детей</t>
  </si>
  <si>
    <t xml:space="preserve">        Осуществление отдельных полномочий в сфере образования (предоставление мер социальной поддержки педагогическим работникам и специалистам образовательных организаций (за исключением педагогических работников), работающим в сельских населенных пунктах и поселках городского типа на территории Брянской области)</t>
  </si>
  <si>
    <t xml:space="preserve">    КУЛЬТУРА, КИНЕМАТОГРАФИЯ</t>
  </si>
  <si>
    <t xml:space="preserve">      Культура</t>
  </si>
  <si>
    <t xml:space="preserve">        Государственная поддержка отрасли культуры</t>
  </si>
  <si>
    <t xml:space="preserve">        Библиотеки</t>
  </si>
  <si>
    <t xml:space="preserve">        Музеи и постоянные выставки</t>
  </si>
  <si>
    <t xml:space="preserve">        Дворцы и дома культуры, клубы, выставочные залы</t>
  </si>
  <si>
    <t xml:space="preserve">        Реализация переданных полномочий по решению отдельных вопросов местного значения поселений в соответствии с заключенными соглашениями по созданию условий для организации досуга и обеспечения жителей поселений услугами организаций культуры</t>
  </si>
  <si>
    <t xml:space="preserve">        Мероприятия по развитию культуры</t>
  </si>
  <si>
    <t xml:space="preserve">      Другие вопросы в области культуры, кинематографии</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</si>
  <si>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</si>
  <si>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    СОЦИАЛЬНАЯ ПОЛИТИКА</t>
  </si>
  <si>
    <t xml:space="preserve">      Пенсионное обеспечение</t>
  </si>
  <si>
    <t xml:space="preserve">        Выплата муниципальных пенсий (доплат к государственным пенсиям)</t>
  </si>
  <si>
    <t xml:space="preserve">            Публичные нормативные социальные выплаты гражданам</t>
  </si>
  <si>
    <t xml:space="preserve">      Социальное обеспечение населения</t>
  </si>
  <si>
    <t xml:space="preserve">        Обеспечение сохранности жилых помещений закрепленных за детьми-сиротами и детьми оставшимися без попечения родителей</t>
  </si>
  <si>
    <t xml:space="preserve">      Охрана семьи и детства</t>
  </si>
  <si>
    <t xml:space="preserve">        Реализация мероприятий по обеспечению жильем молодых семей</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</si>
  <si>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</si>
  <si>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 xml:space="preserve">      Другие вопросы в области социальной политики</t>
  </si>
  <si>
    <t xml:space="preserve">        Социальные выплаты лицам, удостоенным звания почетного гражданина муниципального образования</t>
  </si>
  <si>
    <t xml:space="preserve">        Профилактика безнадзорности и правонарушений несовершеннолетних</t>
  </si>
  <si>
    <t xml:space="preserve">    ФИЗИЧЕСКАЯ КУЛЬТУРА И СПОРТ</t>
  </si>
  <si>
    <t xml:space="preserve">      Физическая культура</t>
  </si>
  <si>
    <t xml:space="preserve">        Развитие материально-технической базы муниципальных образовательных организаций в сфере физической культуры и спорта</t>
  </si>
  <si>
    <t xml:space="preserve">        Спортивно-оздоровительные комплексы и центры</t>
  </si>
  <si>
    <t xml:space="preserve">        Мероприятия по развитию физической культуры и спорта</t>
  </si>
  <si>
    <t xml:space="preserve">      Массовый спорт</t>
  </si>
  <si>
    <t xml:space="preserve">      Спорт высших достижений</t>
  </si>
  <si>
    <t xml:space="preserve">    ОБСЛУЖИВАНИЕ ГОСУДАРСТВЕННОГО И МУНИЦИПАЛЬНОГО ДОЛГА</t>
  </si>
  <si>
    <t xml:space="preserve">      Обслуживание государственного внутреннего и муниципального долга</t>
  </si>
  <si>
    <t xml:space="preserve">        Обслуживание муниципального долга</t>
  </si>
  <si>
    <t xml:space="preserve">    МЕЖБЮДЖЕТНЫЕ ТРАНСФЕРТЫ ОБЩЕГО ХАРАКТЕРА БЮДЖЕТАМ БЮДЖЕТНОЙ СИСТЕМЫ РОССИЙСКОЙ ФЕДЕРАЦИИ</t>
  </si>
  <si>
    <t xml:space="preserve">      Дотации на выравнивание бюджетной обеспеченности субъектов Российской Федерации и муниципальных образований</t>
  </si>
  <si>
    <t xml:space="preserve">        Реализация государственных полномочий Брянской области по расчету и предоставлению дотаций на выравнивание бюджетной обеспеченности поселений</t>
  </si>
  <si>
    <t xml:space="preserve">            Дотации</t>
  </si>
  <si>
    <t xml:space="preserve">        Выравнивание бюджетной обеспеченности поселений</t>
  </si>
  <si>
    <t xml:space="preserve">        Реализация переданных полномочий по решению отдельных вопросов местного значения муниципальных районов в соответствии с заключенными соглашениями на дорожную деятельность в отношении автомобильных дорог местного значения в границах населенных пунктов поселения и обеспечение безопасности дорожного движения на них, включая создание и обеспечение функционирования парковок (парковочных мест), осуществление муниципального контроля за сохранностью автомобильных дорог местного значения в границах населенных пунктов поселений, а также осуществление иных полномочий в области использования автомобильных дорог и осуществления дорожной деятельности</t>
  </si>
  <si>
    <t xml:space="preserve">            Публичные нормативные выплаты гражданам несоциального характера</t>
  </si>
  <si>
    <t xml:space="preserve">        Осуществление отдельных государственных полномочий Брянской области по обеспечению дополнительных гарантий прав на жилое помещение детей-сирот и детей, оставшихся без попечения родителей, лиц из числа детей-сирот и детей, оставшихся без попечения родителей</t>
  </si>
  <si>
    <t xml:space="preserve">      Прочие межбюджетные трансферты общего характера</t>
  </si>
  <si>
    <t xml:space="preserve">        Решение актуальных вопросов местного значения</t>
  </si>
  <si>
    <t>Процент исполнения к уточненным назначениям</t>
  </si>
  <si>
    <t>000 01 03 01 00 00 0000 000</t>
  </si>
  <si>
    <t>000 01 03 01 00 00 0000 700</t>
  </si>
  <si>
    <t>000 01 03 01 00 05 0000 710</t>
  </si>
  <si>
    <t>000 01 03 01 00 05 2900 710</t>
  </si>
  <si>
    <t>000 01 03 01 00 00 0000 800</t>
  </si>
  <si>
    <t>000 01 03 01 00 05 0000 810</t>
  </si>
  <si>
    <t>000 01 03 01 00 05 2900 810</t>
  </si>
  <si>
    <t>000 01 05 00 00 00  0000 000</t>
  </si>
  <si>
    <t>000 01 05 00 00 00 0000 500</t>
  </si>
  <si>
    <t>000 01 05 02 00 00 0000 500</t>
  </si>
  <si>
    <t>000 01 05 02 01 00 0000 510</t>
  </si>
  <si>
    <t>000 01 05 02 01 05 0000 510</t>
  </si>
  <si>
    <t>Увеличение остатков средств бюджетов</t>
  </si>
  <si>
    <t>Увеличение прочих остатков средств бюджетов</t>
  </si>
  <si>
    <t>Увеличение прочих остатков денежных средств бюджетов</t>
  </si>
  <si>
    <t>Увеличение прочих остатков денежных средств бюджетов муниципальных образований</t>
  </si>
  <si>
    <t>(в рублях)</t>
  </si>
  <si>
    <t>Заместитель главы администрации Брянского района -</t>
  </si>
  <si>
    <t xml:space="preserve">начальник финансового управления      </t>
  </si>
  <si>
    <t xml:space="preserve">                                                                                                                                                                                                           Воронцова С.Н.</t>
  </si>
  <si>
    <t xml:space="preserve"> Воронцова С.Н.</t>
  </si>
  <si>
    <t>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</si>
  <si>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по разделам, подразделам, целевым статьям (муниципальным программам и непрограммным направлениям деятельности), группам и подгруппам видов расходов классификации расходов</t>
  </si>
  <si>
    <t xml:space="preserve">от         апреля  2025 г. № </t>
  </si>
  <si>
    <t>Источники внутреннего финансирования дефицита бюджета Брянского муниципального района Брянской области за I квартал 2025 года</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</si>
  <si>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</si>
  <si>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</si>
  <si>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</si>
  <si>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</si>
  <si>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1 01 02150 01 0000 110</t>
  </si>
  <si>
    <t>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</si>
  <si>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остановленных дифференцированных нормативов отчислений в местные бюджеты (по нормативам, остановленным федеральным законом о федеральном бюджете в целях формирования дорожных фондов субъектов Российской Федерации)</t>
  </si>
  <si>
    <t>Единый сельскохозяйственный налог</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</si>
  <si>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</si>
  <si>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</si>
  <si>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</si>
  <si>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</si>
  <si>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</si>
  <si>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Административные штрафы, установленные главой 18 Кодекса Российской Федерации об административных правонарушениях, за административные правонарушения в области защиты Государственной границы Российской Федерации и обеспечения режима пребывания иностранных граждан или лиц без гражданства на территории Российской Федерации</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</si>
  <si>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</si>
  <si>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</si>
  <si>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2 02 25318 00 0000 150</t>
  </si>
  <si>
    <t>Субсидии бюджетам на реализацию проектов комплексного развития территорий</t>
  </si>
  <si>
    <t>2 02 25318 05 0000 150</t>
  </si>
  <si>
    <t>Субсидии бюджетам муниципальных районов на реализацию проектов комплексного развития территорий</t>
  </si>
  <si>
    <t>Субсидии бюджетам  муниципальных районов на реализацию мероприятий по обеспечению жильем молодых семей</t>
  </si>
  <si>
    <t>Субсидии бюджетам на поддержку отрасли культуры</t>
  </si>
  <si>
    <t>Субсидии бюджетам муниципальных районов на поддержку отрасли культуры</t>
  </si>
  <si>
    <t>Субвенции бюджетам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</si>
  <si>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2 02 45050 00 0000 150</t>
  </si>
  <si>
    <t>Межбюджетные трансферты, передаваемые бюджетам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</si>
  <si>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2 02 45050 05 0000 150</t>
  </si>
  <si>
    <t>Межбюджетные трансферты, передаваемые бюджетам муниципальных районов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</si>
  <si>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Межбюджетные трансферты, передаваемые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</si>
  <si>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Развитие и совершенствование сети автомобильных дорог общего пользования местного значения</t>
  </si>
  <si>
    <t>081И89Д020</t>
  </si>
  <si>
    <t>084019Д020</t>
  </si>
  <si>
    <t>084019Д820</t>
  </si>
  <si>
    <t>084029Д040</t>
  </si>
  <si>
    <t>084029Д180</t>
  </si>
  <si>
    <t>08403SД040</t>
  </si>
  <si>
    <t>0140183310</t>
  </si>
  <si>
    <t xml:space="preserve">      Благоустройство</t>
  </si>
  <si>
    <t>0503</t>
  </si>
  <si>
    <t xml:space="preserve">        Озеленение территории</t>
  </si>
  <si>
    <t>0140981700</t>
  </si>
  <si>
    <t xml:space="preserve">        Приобретение специализированной техники для предприятий жилищно-коммунального комплекса</t>
  </si>
  <si>
    <t>0940381870</t>
  </si>
  <si>
    <t xml:space="preserve">        Реализация проектов комплексного развития территорий</t>
  </si>
  <si>
    <t>031И253180</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</si>
  <si>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</si>
  <si>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031Ю650500</t>
  </si>
  <si>
    <t>031Ю651790</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</si>
  <si>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</si>
  <si>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031Ю653030</t>
  </si>
  <si>
    <t xml:space="preserve">        Строительство (реконструкция) учреждений образования</t>
  </si>
  <si>
    <t>03217S4920</t>
  </si>
  <si>
    <t xml:space="preserve">        Предоставление бесплатного питания обучающимся в муниципальных общеобразовательных организациях из многодетных семей</t>
  </si>
  <si>
    <t>03410S4840</t>
  </si>
  <si>
    <t xml:space="preserve">        Резервный фонд Правительства Брянской области</t>
  </si>
  <si>
    <t>7000010120</t>
  </si>
  <si>
    <t xml:space="preserve">        Строительство (реконструкция) объектов физической культуры и спорта</t>
  </si>
  <si>
    <t xml:space="preserve">          Развитие и совершенствование сети автомобильных дорог общего пользования местного значения</t>
  </si>
  <si>
    <t xml:space="preserve">        Благоустройство</t>
  </si>
  <si>
    <t xml:space="preserve">          Озеленение территории</t>
  </si>
  <si>
    <t xml:space="preserve">          Приобретение специализированной техники для предприятий жилищно-коммунального комплекса</t>
  </si>
  <si>
    <t xml:space="preserve">          Реализация проектов комплексного развития территорий</t>
  </si>
  <si>
    <t xml:space="preserve">          Строительство (реконструкция) учреждений образования</t>
  </si>
  <si>
    <t xml:space="preserve">          Резервный фонд Правительства Брянской области</t>
  </si>
  <si>
    <t xml:space="preserve">          Строительство (реконструкция) объектов физической культуры и спорта</t>
  </si>
  <si>
    <t xml:space="preserve">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</si>
  <si>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 xml:space="preserve">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</si>
  <si>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Предоставление бесплатного питания обучающимся в муниципальных общеобразовательных организациях из многодетных семей</t>
  </si>
  <si>
    <t>Озеленение территории</t>
  </si>
  <si>
    <t>81700</t>
  </si>
  <si>
    <t>Предоставление бесплатного питания обучающимся в муниципальных общеобразовательных организациях из многодетных семей</t>
  </si>
  <si>
    <t>S4840</t>
  </si>
  <si>
    <t>Региональный проект "Развитие инфраструктуры сферы образования"</t>
  </si>
  <si>
    <t>17</t>
  </si>
  <si>
    <t>Строительство (реконструкция) учреждений образования</t>
  </si>
  <si>
    <t>S4920</t>
  </si>
  <si>
    <t>Региональный проект "Жилье (Брянская область)"</t>
  </si>
  <si>
    <t>И2</t>
  </si>
  <si>
    <t>Реализация проектов комплексного развития территорий</t>
  </si>
  <si>
    <t>53180</t>
  </si>
  <si>
    <t>Региональный проект "Педагоги и наставники (Брянская область)"</t>
  </si>
  <si>
    <t>Ю6</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</si>
  <si>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t>
  </si>
  <si>
    <t>50500</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</si>
  <si>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</si>
  <si>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53030</t>
  </si>
  <si>
    <t>Региональный проект "Семейные ценности и инфраструктура культуры" (Брянская область)</t>
  </si>
  <si>
    <t>Я5</t>
  </si>
  <si>
    <t>Развитие и совершенствование сети автомобильных дорог общего пользования местного значения</t>
  </si>
  <si>
    <t>9Д020</t>
  </si>
  <si>
    <t>9Д820</t>
  </si>
  <si>
    <t>9Д040</t>
  </si>
  <si>
    <t>9Д180</t>
  </si>
  <si>
    <t>SД040</t>
  </si>
  <si>
    <t>Региональный проект "Региональная и местная дорожная сеть (Брянская область)"</t>
  </si>
  <si>
    <t>И8</t>
  </si>
  <si>
    <t>Приобретение специализированной техники для предприятий жилищно-коммунального комплекса</t>
  </si>
  <si>
    <t>Обеспечение мероприятий по модернизации систем коммунальной инфраструктуры</t>
  </si>
  <si>
    <t>Строительство (реконструкция) объектов физической культуры и спорта</t>
  </si>
  <si>
    <t>Организация и осуществление мероприятий по территориальной обороне и гражданской обороне</t>
  </si>
  <si>
    <t>1 01 02210 01 0000 110</t>
  </si>
  <si>
    <t>Единый налог на вмененный доход для отдельных видов деятельности</t>
  </si>
  <si>
    <t xml:space="preserve">1 05 02000 01 0000 110   </t>
  </si>
  <si>
    <t xml:space="preserve">1 05 02010 01 0000 110   </t>
  </si>
  <si>
    <t>Государственная пошлина за выдачу разрешения на установку рекламной конструкции</t>
  </si>
  <si>
    <t>Государственная пошлина за государственную регистрацию, а также за совершение прочих юридически значимых действий</t>
  </si>
  <si>
    <t>1 08 07000 01 0000 110</t>
  </si>
  <si>
    <t>1 08 07150 01 0000 110</t>
  </si>
  <si>
    <t>1 11 05325 05 0000 120</t>
  </si>
  <si>
    <t>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</si>
  <si>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Прочие доходы от компенсации затрат бюджетов муниципальных районов</t>
  </si>
  <si>
    <t>Прочие доходы от компенсации затрат государства</t>
  </si>
  <si>
    <t>1 13 02990 05 0000 130</t>
  </si>
  <si>
    <t>1 13 02995 05 0000 130</t>
  </si>
  <si>
    <t>Воронцова С.Н</t>
  </si>
  <si>
    <t xml:space="preserve">от      апреля  2026 г. № </t>
  </si>
  <si>
    <t>по ведомственной структуре за I квартал  2026 года</t>
  </si>
  <si>
    <t>Утверждено на 2026 год</t>
  </si>
  <si>
    <t>Уточненная сводная бюджетная роспись на 2026 год</t>
  </si>
  <si>
    <t>Кассовое исполнение                                                               за I квартал                                 2026 года</t>
  </si>
  <si>
    <t xml:space="preserve">от     апреля  2026 г. № </t>
  </si>
  <si>
    <t>Доходы бюджета Брянского муниципального района Брянской области за I квартал 2026 года</t>
  </si>
  <si>
    <t>Прогноз доходов
на 2026 год</t>
  </si>
  <si>
    <t>Кассовое исполнение
за  I квартал
2026 года</t>
  </si>
  <si>
    <t xml:space="preserve">  за I квартал 2026 года</t>
  </si>
  <si>
    <t xml:space="preserve">        Развитие кадрового потенциала, переподготовка и повышение квалификации персонала</t>
  </si>
  <si>
    <t>1440181400</t>
  </si>
  <si>
    <t xml:space="preserve">        Обеспечение безопасности людей на водных объектах, охраны их жизни и здоровья</t>
  </si>
  <si>
    <t>0140182050</t>
  </si>
  <si>
    <t xml:space="preserve">        Установление и описание местоположения границ территориальных зон</t>
  </si>
  <si>
    <t>01401S3430</t>
  </si>
  <si>
    <t xml:space="preserve">        Поддержка малого и среднего предпринимательства</t>
  </si>
  <si>
    <t>1640183250</t>
  </si>
  <si>
    <t xml:space="preserve">        Создание доступной среды для граждан-инвалидов</t>
  </si>
  <si>
    <t>1740182460</t>
  </si>
  <si>
    <t xml:space="preserve">        Строительство (реконструкция) объектов водоснабжения и водоотведения</t>
  </si>
  <si>
    <t>0540182110</t>
  </si>
  <si>
    <t xml:space="preserve">        Мероприятия по благоустройству</t>
  </si>
  <si>
    <t>0140181730</t>
  </si>
  <si>
    <t>0940281850</t>
  </si>
  <si>
    <t xml:space="preserve">      Экологический контроль</t>
  </si>
  <si>
    <t>0601</t>
  </si>
  <si>
    <t>031И2А3180</t>
  </si>
  <si>
    <t>0341582180</t>
  </si>
  <si>
    <t xml:space="preserve">        Техническое оснащение региональных и муниципальных музеев</t>
  </si>
  <si>
    <t>041Я555900</t>
  </si>
  <si>
    <t>1240582200</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</si>
  <si>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</si>
  <si>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12401S7690</t>
  </si>
  <si>
    <t xml:space="preserve">          Техническое оснащение региональных и муниципальных музеев</t>
  </si>
  <si>
    <t xml:space="preserve">          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</si>
  <si>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 xml:space="preserve">          Развитие кадрового потенциала, переподготовка и повышение квалификации персонала</t>
  </si>
  <si>
    <t xml:space="preserve">          Обеспечение безопасности людей на водных объектах, охраны их жизни и здоровья</t>
  </si>
  <si>
    <t xml:space="preserve">          Установление и описание местоположения границ территориальных зон</t>
  </si>
  <si>
    <t xml:space="preserve">          Поддержка малого и среднего предпринимательства</t>
  </si>
  <si>
    <t xml:space="preserve">          Создание доступной среды для граждан-инвалидов</t>
  </si>
  <si>
    <t xml:space="preserve">          Строительство (реконструкция) объектов водоснабжения и водоотведения</t>
  </si>
  <si>
    <t xml:space="preserve">          Мероприятия по благоустройству</t>
  </si>
  <si>
    <t xml:space="preserve">        Экологический контроль</t>
  </si>
  <si>
    <t>Расходы бюджета Брянского муниципального района Брянской области по целевым статьям (муниципальным программам и непрограммным направлениям деятельности), группам и подгруппам видов расходов  за I квартал 2026 года</t>
  </si>
  <si>
    <t>Уточненная бюджетная роспись                                                                             на 2026 год</t>
  </si>
  <si>
    <t>Кассовое исполнение                                                               за I квартал                                           2026 года</t>
  </si>
  <si>
    <t>S3430</t>
  </si>
  <si>
    <t>А3180</t>
  </si>
  <si>
    <t xml:space="preserve"> Строительство (реконструкция) учреждений образования</t>
  </si>
  <si>
    <t>Техническое оснащение региональных и муниципальных музеев</t>
  </si>
  <si>
    <t xml:space="preserve"> Предоставление субсидий бюджетным, автономным учреждениям и иным некоммерческим организациям</t>
  </si>
  <si>
    <t xml:space="preserve"> Субсидии бюджетным учреждениям</t>
  </si>
  <si>
    <t>Строительство (реконструкция) объектов водоснабжения и водоотведения</t>
  </si>
  <si>
    <t>S7690</t>
  </si>
  <si>
    <t>Развитие материально-технической базы и обеспечение уровня финансирования организаций в сфере физической культуры и спорта, реализующих дополнительные образовательные программы спортивной подготовки</t>
  </si>
  <si>
    <t>Развитие муниципальной службы в Брянском муниципальном районе Брянской области</t>
  </si>
  <si>
    <t>Развитие кадрового потенциала, переподготовка и повышение квалификации персонала</t>
  </si>
  <si>
    <t xml:space="preserve"> Иные закупки товаров, работ и услуг для обеспечения государственных (муниципальных) нужд</t>
  </si>
  <si>
    <t>Развитие единой системы обучения муниципальных служащих как основы профессионального и должностного роста</t>
  </si>
  <si>
    <t>Поддержка малого и среднего предпринимательства в Брянском муниципальном районе Брянской области</t>
  </si>
  <si>
    <t>16</t>
  </si>
  <si>
    <t>Обеспечение консультационной, организационно-методической и информационной поддержки предпринимательской деятельности, развитие инфраструктуры поддержки субъектов малого и среднего предпринимательства</t>
  </si>
  <si>
    <t>Поддержка малого и среднего предпринимательства</t>
  </si>
  <si>
    <t>83250</t>
  </si>
  <si>
    <t>Доступная среда Брянского муниципального района Брянской области</t>
  </si>
  <si>
    <t>Проведение визуального, технического осмотра жилого помещения инвалида, общего имущества в многоквартирном доме, в котором проживает инвалид, при необходимости проведение дополнительных обследований, испытаний несущих конструкций жилого здания</t>
  </si>
  <si>
    <t>Создание доступной среды для граждан-инвалидов</t>
  </si>
  <si>
    <t>82460</t>
  </si>
  <si>
    <t>Резервный фонд Правительства Брянской области</t>
  </si>
  <si>
    <t>2 02 25590 00 0000 150</t>
  </si>
  <si>
    <t>2 02 25590 05 0000 150</t>
  </si>
  <si>
    <t>Субсидии бюджетам на техническое оснащение региональных и муниципальных музеев</t>
  </si>
  <si>
    <t>Субсидии бюджетам муниципальных районов на техническое оснащение региональных и муниципальных музеев</t>
  </si>
  <si>
    <t xml:space="preserve"> 2 02 49999 00 0000 150</t>
  </si>
  <si>
    <t>2 02 49999 05 0000 150</t>
  </si>
  <si>
    <t>Прочие межбюджетные трансферты, передаваемые бюджетам</t>
  </si>
  <si>
    <t>Прочие межбюджетные трансферты, передаваемые бюджетам муниципальных районов</t>
  </si>
  <si>
    <t xml:space="preserve">  2  19 00000 00 0000 150</t>
  </si>
  <si>
    <t>ВОЗВРАТ ОСТАТКОВ СУБСИДИЙ, СУБВЕНЦИЙ И ИНЫХ МЕЖБЮДЖЕТНЫХ ТРАНСФЕРТОВ, ИМЕЮЩИХ ЦЕЛЕВОЕ НАЗНАЧЕНИЕ, ПРОШЛЫХ ЛЕТ</t>
  </si>
  <si>
    <t xml:space="preserve">  2  19 00000 05 0000 150</t>
  </si>
  <si>
    <t>Возврат остатков субсидий, субвенций и иных межбюджетных трансфертов, имеющих целевое назначение, прошлых лет из бюджетов муниципальных районов</t>
  </si>
  <si>
    <t xml:space="preserve">  2  19 60010 05 0000 150</t>
  </si>
  <si>
    <t>Возврат прочих остатков субсидий, субвенций и иных межбюджетных трансфертов, имеющих целевое назначение, прошлых лет из бюджетов муниципальных районов</t>
  </si>
  <si>
    <t>1 01 02021 01 0000 110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</si>
  <si>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t>
  </si>
  <si>
    <t>1 01 02022 01 0000 110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</si>
  <si>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t>
  </si>
  <si>
    <t>1 01 02023 01 0000 110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</si>
  <si>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t>
  </si>
  <si>
    <t>1 01 02024 01 0000 110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</si>
  <si>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превышающей 9 402 тысячи рублей, относящейся к части налоговой базы, превышающей 50 миллионов рублей)</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</si>
  <si>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</si>
  <si>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</si>
  <si>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Налог на доходы физических лиц в части суммы налога, превышающей 650 тысяч рублей, относящейся к части налоговой базы, превышающей 5 миллионов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</si>
  <si>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1 01 02160 01 0000 110</t>
  </si>
  <si>
    <t>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</si>
  <si>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1 01 02170 01 0000 110</t>
  </si>
  <si>
    <t>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</si>
  <si>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</si>
  <si>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1 01 02200 01 0000 110</t>
  </si>
  <si>
    <t>Налог на доходы физических лиц в части суммы налога, относящейся к налоговой базе, указанной в пункте 6.1 статьи 210 Налогового кодекса Российской Федерации, не превышающей 5 миллионов рублей</t>
  </si>
  <si>
    <t>1 14 14000 00 0000 440</t>
  </si>
  <si>
    <t>1 14 14040 00 0000 440</t>
  </si>
  <si>
    <t xml:space="preserve">1 14 14040 05 0000 440 </t>
  </si>
  <si>
    <t>Денежные средства, полученные от реализации иного имущества, обращенного в собственность муниципального образования, подлежащие зачислению в бюджет муниципального образования (в части реализации материальных запасов по указанному имуществу)</t>
  </si>
  <si>
    <t>Денежные средства, полученные от реализации иного имущества, обращенного в собственность муниципального района, подлежащие зачислению в бюджет муниципального района (в части реализации материальных запасов по указанному имуществу)</t>
  </si>
  <si>
    <t>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 (в части реализации материальных запасов по указанному имуществу)</t>
  </si>
  <si>
    <t>1 17 00000 00 0000 000</t>
  </si>
  <si>
    <t>ПРОЧИЕ НЕНАЛОГОВЫЕ ДОХОДЫ</t>
  </si>
  <si>
    <t>1 17 01050 05 0000 180</t>
  </si>
  <si>
    <t>Невыясненные поступления, зачисляемые в бюджеты муниципальных районов</t>
  </si>
  <si>
    <t>1 16 01110 01 0000 140</t>
  </si>
  <si>
    <t>1 16 01113 01 0000 140</t>
  </si>
  <si>
    <t>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</si>
  <si>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</si>
  <si>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1 16 10060 00 0000 140</t>
  </si>
  <si>
    <t>1 16 10061 05 0000 140</t>
  </si>
  <si>
    <t>Платежи в целях возмещения убытков, причиненных уклонением от заключения муниципального контракта</t>
  </si>
  <si>
    <t>Платежи в целях возмещения убытков, причиненных уклонением от заключения с муниципальным органом муниципального района (муниципальным казенным учреждением) муниципального контракта, а также иные денежные средства, подлежащие зачислению в бюджет муниципального района за нарушение законодательства Российской Федерации о контрактной системе в сфере закупок товаров, работ, услуг для обеспечения государственных и муниципальных нужд (за исключением муниципального контракта, финансируемого за счет средств муниципального дорожного фонда)</t>
  </si>
  <si>
    <t>1 16 10129 01 0000 140</t>
  </si>
  <si>
    <t>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</si>
  <si>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Утвержденная сводная бюджетная роспись на 2026 год</t>
  </si>
  <si>
    <t>Кассовое исполнение за              I квартал 2026 года</t>
  </si>
  <si>
    <t>Программа развития систем коммунальной инфраструктуры Брянского муниципального района Брянской области</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</si>
</sst>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р_._-;\-* #,##0.00_р_._-;_-* &quot;-&quot;??_р_._-;_-@_-"/>
    <numFmt numFmtId="165" formatCode="#,##0.0"/>
    <numFmt numFmtId="166" formatCode="0.0"/>
  </numFmts>
  <fonts count="33" x14ac:knownFonts="1">
    <font>
      <sz val="10"/>
      <name val="Arial Cyr"/>
      <charset val="204"/>
    </font>
    <font>
      <sz val="11"/>
      <color theme="1"/>
      <name val="Calibri"/>
      <family val="2"/>
      <scheme val="minor"/>
    </font>
    <font>
      <sz val="16"/>
      <name val="Times New Roman"/>
      <family val="1"/>
      <charset val="204"/>
    </font>
    <font>
      <sz val="18"/>
      <name val="Times New Roman"/>
      <family val="1"/>
      <charset val="204"/>
    </font>
    <font>
      <sz val="11"/>
      <name val="Times New Roman"/>
      <family val="1"/>
      <charset val="204"/>
    </font>
    <font>
      <b/>
      <sz val="18"/>
      <name val="Times New Roman"/>
      <family val="1"/>
      <charset val="204"/>
    </font>
    <font>
      <sz val="10"/>
      <name val="Arial Cyr"/>
      <charset val="204"/>
    </font>
    <font>
      <u/>
      <sz val="10"/>
      <color indexed="12"/>
      <name val="Arial Cyr"/>
      <charset val="204"/>
    </font>
    <font>
      <sz val="12"/>
      <name val="Times New Roman"/>
      <family val="1"/>
      <charset val="204"/>
    </font>
    <font>
      <sz val="11"/>
      <name val="Calibri"/>
      <family val="2"/>
    </font>
    <font>
      <sz val="11"/>
      <name val="Calibri"/>
      <family val="2"/>
      <scheme val="minor"/>
    </font>
    <font>
      <sz val="10"/>
      <color rgb="FF000000"/>
      <name val="Arial Cyr"/>
      <family val="2"/>
    </font>
    <font>
      <sz val="10"/>
      <color rgb="FF000000"/>
      <name val="Arial Cyr"/>
    </font>
    <font>
      <b/>
      <sz val="12"/>
      <color rgb="FF000000"/>
      <name val="Arial Cyr"/>
      <family val="2"/>
    </font>
    <font>
      <b/>
      <sz val="12"/>
      <color rgb="FF000000"/>
      <name val="Arial Cyr"/>
    </font>
    <font>
      <b/>
      <sz val="10"/>
      <color rgb="FF000000"/>
      <name val="Arial CYR"/>
      <family val="2"/>
    </font>
    <font>
      <b/>
      <sz val="10"/>
      <color rgb="FF000000"/>
      <name val="Arial Cyr"/>
    </font>
    <font>
      <sz val="8"/>
      <color rgb="FF000000"/>
      <name val="Arial"/>
      <family val="2"/>
      <charset val="204"/>
    </font>
    <font>
      <b/>
      <sz val="10"/>
      <color rgb="FF000000"/>
      <name val="Arial"/>
      <family val="2"/>
      <charset val="204"/>
    </font>
    <font>
      <sz val="8"/>
      <color rgb="FF000000"/>
      <name val="Arial Cyr"/>
    </font>
    <font>
      <sz val="10"/>
      <color rgb="FF000000"/>
      <name val="Times New Roman"/>
      <family val="1"/>
      <charset val="204"/>
    </font>
    <font>
      <sz val="10"/>
      <color rgb="FF000000"/>
      <name val="Times New Roman"/>
      <family val="2"/>
    </font>
    <font>
      <sz val="14"/>
      <color rgb="FF000000"/>
      <name val="Times New Roman"/>
      <family val="1"/>
      <charset val="204"/>
    </font>
    <font>
      <b/>
      <sz val="14"/>
      <color rgb="FF000000"/>
      <name val="Times New Roman"/>
      <family val="1"/>
      <charset val="204"/>
    </font>
    <font>
      <sz val="10"/>
      <name val="Times New Roman"/>
      <family val="1"/>
      <charset val="204"/>
    </font>
    <font>
      <sz val="14"/>
      <name val="Arial Cyr"/>
      <charset val="204"/>
    </font>
    <font>
      <sz val="18"/>
      <color rgb="FF000000"/>
      <name val="Times New Roman"/>
      <family val="1"/>
      <charset val="204"/>
    </font>
    <font>
      <sz val="14"/>
      <name val="Times New Roman"/>
      <family val="1"/>
      <charset val="204"/>
    </font>
    <font>
      <b/>
      <sz val="14"/>
      <name val="Times New Roman"/>
      <family val="1"/>
      <charset val="204"/>
    </font>
    <font>
      <sz val="14"/>
      <color theme="1"/>
      <name val="Times New Roman"/>
      <family val="1"/>
      <charset val="204"/>
    </font>
    <font>
      <b/>
      <sz val="14"/>
      <color theme="1"/>
      <name val="Times New Roman"/>
      <family val="1"/>
      <charset val="204"/>
    </font>
    <font>
      <b/>
      <sz val="12"/>
      <color rgb="FF000000"/>
      <name val="Times New Roman"/>
      <family val="1"/>
      <charset val="204"/>
    </font>
    <font>
      <sz val="12"/>
      <color rgb="FF000000"/>
      <name val="Times New Roman"/>
      <family val="1"/>
      <charset val="204"/>
    </font>
  </fonts>
  <fills count="8">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rgb="FFC0C0C0"/>
      </patternFill>
    </fill>
    <fill>
      <patternFill patternType="solid">
        <fgColor rgb="FFFFFF99"/>
      </patternFill>
    </fill>
    <fill>
      <patternFill patternType="solid">
        <fgColor rgb="FFCCFFFF"/>
      </patternFill>
    </fill>
    <fill>
      <patternFill patternType="solid">
        <fgColor indexed="65"/>
        <bgColor indexed="64"/>
      </patternFill>
    </fill>
  </fills>
  <borders count="22">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rgb="FF000000"/>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style="thin">
        <color rgb="FF000000"/>
      </left>
      <right style="medium">
        <color rgb="FF000000"/>
      </right>
      <top style="thin">
        <color rgb="FF000000"/>
      </top>
      <bottom style="thin">
        <color rgb="FF000000"/>
      </bottom>
      <diagonal/>
    </border>
    <border>
      <left/>
      <right/>
      <top style="thin">
        <color rgb="FF000000"/>
      </top>
      <bottom style="thin">
        <color rgb="FF000000"/>
      </bottom>
      <diagonal/>
    </border>
    <border>
      <left/>
      <right/>
      <top style="medium">
        <color rgb="FF000000"/>
      </top>
      <bottom style="medium">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thin">
        <color rgb="FF000000"/>
      </right>
      <top style="thin">
        <color rgb="FF000000"/>
      </top>
      <bottom style="thin">
        <color indexed="64"/>
      </bottom>
      <diagonal/>
    </border>
    <border>
      <left style="thin">
        <color indexed="64"/>
      </left>
      <right style="thin">
        <color indexed="64"/>
      </right>
      <top style="thin">
        <color indexed="64"/>
      </top>
      <bottom/>
      <diagonal/>
    </border>
    <border>
      <left style="thin">
        <color indexed="64"/>
      </left>
      <right style="thin">
        <color rgb="FF000000"/>
      </right>
      <top style="thin">
        <color rgb="FF000000"/>
      </top>
      <bottom/>
      <diagonal/>
    </border>
    <border>
      <left style="thin">
        <color indexed="64"/>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bottom style="thin">
        <color rgb="FF000000"/>
      </bottom>
      <diagonal/>
    </border>
  </borders>
  <cellStyleXfs count="86">
    <xf numFmtId="0" fontId="0" fillId="0" borderId="0"/>
    <xf numFmtId="0" fontId="1" fillId="0" borderId="0"/>
    <xf numFmtId="0" fontId="7" fillId="0" borderId="0" applyNumberFormat="0" applyFill="0" applyBorder="0" applyAlignment="0" applyProtection="0">
      <alignment vertical="top"/>
      <protection locked="0"/>
    </xf>
    <xf numFmtId="0" fontId="9" fillId="0" borderId="0"/>
    <xf numFmtId="0" fontId="10" fillId="0" borderId="0"/>
    <xf numFmtId="0" fontId="9" fillId="0" borderId="0"/>
    <xf numFmtId="0" fontId="10" fillId="0" borderId="0"/>
    <xf numFmtId="0" fontId="11" fillId="0" borderId="0"/>
    <xf numFmtId="0" fontId="12" fillId="0" borderId="0"/>
    <xf numFmtId="0" fontId="11" fillId="0" borderId="0"/>
    <xf numFmtId="0" fontId="12" fillId="0" borderId="0"/>
    <xf numFmtId="0" fontId="9" fillId="0" borderId="0"/>
    <xf numFmtId="0" fontId="10" fillId="0" borderId="0"/>
    <xf numFmtId="0" fontId="11" fillId="4" borderId="0"/>
    <xf numFmtId="0" fontId="12" fillId="4" borderId="0"/>
    <xf numFmtId="0" fontId="11" fillId="0" borderId="0">
      <alignment wrapText="1"/>
    </xf>
    <xf numFmtId="0" fontId="12" fillId="0" borderId="0">
      <alignment wrapText="1"/>
    </xf>
    <xf numFmtId="0" fontId="11" fillId="0" borderId="0"/>
    <xf numFmtId="0" fontId="12" fillId="0" borderId="0"/>
    <xf numFmtId="0" fontId="13" fillId="0" borderId="0">
      <alignment horizontal="center"/>
    </xf>
    <xf numFmtId="0" fontId="14" fillId="0" borderId="0">
      <alignment horizontal="center"/>
    </xf>
    <xf numFmtId="0" fontId="11" fillId="0" borderId="0">
      <alignment horizontal="right"/>
    </xf>
    <xf numFmtId="0" fontId="12" fillId="0" borderId="0">
      <alignment horizontal="right"/>
    </xf>
    <xf numFmtId="0" fontId="11" fillId="4" borderId="6"/>
    <xf numFmtId="0" fontId="12" fillId="4" borderId="6"/>
    <xf numFmtId="0" fontId="11" fillId="0" borderId="7">
      <alignment horizontal="center" vertical="center" wrapText="1"/>
    </xf>
    <xf numFmtId="0" fontId="12" fillId="0" borderId="7">
      <alignment horizontal="center" vertical="center" wrapText="1"/>
    </xf>
    <xf numFmtId="0" fontId="11" fillId="4" borderId="8"/>
    <xf numFmtId="0" fontId="12" fillId="4" borderId="8"/>
    <xf numFmtId="0" fontId="11" fillId="4" borderId="0">
      <alignment shrinkToFit="1"/>
    </xf>
    <xf numFmtId="0" fontId="12" fillId="4" borderId="0">
      <alignment shrinkToFit="1"/>
    </xf>
    <xf numFmtId="0" fontId="15" fillId="0" borderId="8">
      <alignment horizontal="right"/>
    </xf>
    <xf numFmtId="0" fontId="16" fillId="0" borderId="8">
      <alignment horizontal="right"/>
    </xf>
    <xf numFmtId="4" fontId="15" fillId="5" borderId="8">
      <alignment horizontal="right" vertical="top" shrinkToFit="1"/>
    </xf>
    <xf numFmtId="4" fontId="16" fillId="5" borderId="8">
      <alignment horizontal="right" vertical="top" shrinkToFit="1"/>
    </xf>
    <xf numFmtId="4" fontId="15" fillId="6" borderId="8">
      <alignment horizontal="right" vertical="top" shrinkToFit="1"/>
    </xf>
    <xf numFmtId="4" fontId="16" fillId="6" borderId="8">
      <alignment horizontal="right" vertical="top" shrinkToFit="1"/>
    </xf>
    <xf numFmtId="0" fontId="11" fillId="0" borderId="0">
      <alignment horizontal="left" wrapText="1"/>
    </xf>
    <xf numFmtId="0" fontId="12" fillId="0" borderId="0">
      <alignment horizontal="left" wrapText="1"/>
    </xf>
    <xf numFmtId="0" fontId="15" fillId="0" borderId="7">
      <alignment vertical="top" wrapText="1"/>
    </xf>
    <xf numFmtId="0" fontId="16" fillId="0" borderId="7">
      <alignment vertical="top" wrapText="1"/>
    </xf>
    <xf numFmtId="0" fontId="17" fillId="0" borderId="9">
      <alignment horizontal="left" wrapText="1" indent="2"/>
    </xf>
    <xf numFmtId="49" fontId="11" fillId="0" borderId="7">
      <alignment horizontal="center" vertical="top" shrinkToFit="1"/>
    </xf>
    <xf numFmtId="49" fontId="12" fillId="0" borderId="7">
      <alignment horizontal="center" vertical="top" shrinkToFit="1"/>
    </xf>
    <xf numFmtId="4" fontId="15" fillId="5" borderId="7">
      <alignment horizontal="right" vertical="top" shrinkToFit="1"/>
    </xf>
    <xf numFmtId="4" fontId="16" fillId="5" borderId="7">
      <alignment horizontal="right" vertical="top" shrinkToFit="1"/>
    </xf>
    <xf numFmtId="4" fontId="15" fillId="6" borderId="7">
      <alignment horizontal="right" vertical="top" shrinkToFit="1"/>
    </xf>
    <xf numFmtId="4" fontId="16" fillId="6" borderId="7">
      <alignment horizontal="right" vertical="top" shrinkToFit="1"/>
    </xf>
    <xf numFmtId="0" fontId="11" fillId="4" borderId="10"/>
    <xf numFmtId="0" fontId="12" fillId="4" borderId="10"/>
    <xf numFmtId="0" fontId="11" fillId="4" borderId="10">
      <alignment horizontal="center"/>
    </xf>
    <xf numFmtId="0" fontId="12" fillId="4" borderId="10">
      <alignment horizontal="center"/>
    </xf>
    <xf numFmtId="4" fontId="15" fillId="0" borderId="7">
      <alignment horizontal="right" vertical="top" shrinkToFit="1"/>
    </xf>
    <xf numFmtId="4" fontId="16" fillId="0" borderId="7">
      <alignment horizontal="right" vertical="top" shrinkToFit="1"/>
    </xf>
    <xf numFmtId="49" fontId="11" fillId="0" borderId="7">
      <alignment horizontal="left" vertical="top" wrapText="1" indent="2"/>
    </xf>
    <xf numFmtId="49" fontId="12" fillId="0" borderId="7">
      <alignment horizontal="left" vertical="top" wrapText="1" indent="2"/>
    </xf>
    <xf numFmtId="4" fontId="11" fillId="0" borderId="7">
      <alignment horizontal="right" vertical="top" shrinkToFit="1"/>
    </xf>
    <xf numFmtId="4" fontId="12" fillId="0" borderId="7">
      <alignment horizontal="right" vertical="top" shrinkToFit="1"/>
    </xf>
    <xf numFmtId="0" fontId="11" fillId="4" borderId="10">
      <alignment shrinkToFit="1"/>
    </xf>
    <xf numFmtId="0" fontId="12" fillId="4" borderId="10">
      <alignment shrinkToFit="1"/>
    </xf>
    <xf numFmtId="0" fontId="11" fillId="4" borderId="8">
      <alignment horizontal="center"/>
    </xf>
    <xf numFmtId="0" fontId="12" fillId="4" borderId="8">
      <alignment horizontal="center"/>
    </xf>
    <xf numFmtId="49" fontId="17" fillId="0" borderId="7">
      <alignment horizontal="center"/>
    </xf>
    <xf numFmtId="49" fontId="17" fillId="0" borderId="7">
      <alignment horizontal="center"/>
    </xf>
    <xf numFmtId="0" fontId="16" fillId="0" borderId="7">
      <alignment vertical="top" wrapText="1"/>
    </xf>
    <xf numFmtId="0" fontId="18" fillId="0" borderId="6"/>
    <xf numFmtId="4" fontId="16" fillId="6" borderId="7">
      <alignment horizontal="right" vertical="top" shrinkToFit="1"/>
    </xf>
    <xf numFmtId="0" fontId="12" fillId="0" borderId="11"/>
    <xf numFmtId="4" fontId="19" fillId="0" borderId="12">
      <alignment horizontal="right" shrinkToFit="1"/>
    </xf>
    <xf numFmtId="2" fontId="19" fillId="0" borderId="13">
      <alignment horizontal="center" shrinkToFit="1"/>
    </xf>
    <xf numFmtId="4" fontId="19" fillId="0" borderId="13">
      <alignment horizontal="right" shrinkToFit="1"/>
    </xf>
    <xf numFmtId="0" fontId="6" fillId="0" borderId="0"/>
    <xf numFmtId="0" fontId="9" fillId="0" borderId="0"/>
    <xf numFmtId="0" fontId="10" fillId="0" borderId="0"/>
    <xf numFmtId="0" fontId="20" fillId="0" borderId="0">
      <alignment vertical="top" wrapText="1"/>
    </xf>
    <xf numFmtId="0" fontId="21" fillId="0" borderId="0">
      <alignment vertical="top" wrapText="1"/>
    </xf>
    <xf numFmtId="0" fontId="9" fillId="0" borderId="0"/>
    <xf numFmtId="164" fontId="6" fillId="0" borderId="0" applyFont="0" applyFill="0" applyBorder="0" applyAlignment="0" applyProtection="0"/>
    <xf numFmtId="0" fontId="6" fillId="7" borderId="0"/>
    <xf numFmtId="0" fontId="12" fillId="0" borderId="7">
      <alignment horizontal="center" vertical="center" wrapText="1"/>
    </xf>
    <xf numFmtId="0" fontId="6" fillId="7" borderId="0"/>
    <xf numFmtId="0" fontId="12" fillId="0" borderId="0">
      <alignment wrapText="1"/>
    </xf>
    <xf numFmtId="0" fontId="16" fillId="0" borderId="7">
      <alignment vertical="top" wrapText="1"/>
    </xf>
    <xf numFmtId="1" fontId="12" fillId="0" borderId="7">
      <alignment horizontal="center" vertical="top" shrinkToFit="1"/>
    </xf>
    <xf numFmtId="4" fontId="16" fillId="6" borderId="7">
      <alignment horizontal="right" vertical="top" shrinkToFit="1"/>
    </xf>
    <xf numFmtId="0" fontId="10" fillId="0" borderId="0"/>
  </cellStyleXfs>
  <cellXfs count="206">
    <xf numFmtId="0" fontId="0" fillId="0" borderId="0" xfId="0"/>
    <xf numFmtId="0" fontId="2" fillId="0" borderId="0" xfId="1" applyFont="1" applyFill="1" applyAlignment="1">
      <alignment horizontal="center" vertical="center"/>
    </xf>
    <xf numFmtId="0" fontId="2" fillId="0" borderId="0" xfId="1" applyFont="1" applyFill="1" applyAlignment="1">
      <alignment horizontal="left"/>
    </xf>
    <xf numFmtId="0" fontId="2" fillId="0" borderId="0" xfId="1" applyFont="1" applyFill="1"/>
    <xf numFmtId="0" fontId="4" fillId="0" borderId="0" xfId="1" applyFont="1" applyFill="1"/>
    <xf numFmtId="0" fontId="3" fillId="0" borderId="0" xfId="1" applyFont="1" applyFill="1" applyAlignment="1">
      <alignment horizontal="center" vertical="center"/>
    </xf>
    <xf numFmtId="0" fontId="3" fillId="0" borderId="0" xfId="1" applyFont="1" applyFill="1" applyAlignment="1">
      <alignment horizontal="left"/>
    </xf>
    <xf numFmtId="0" fontId="3" fillId="0" borderId="0" xfId="1" applyFont="1" applyFill="1"/>
    <xf numFmtId="0" fontId="5" fillId="0" borderId="0" xfId="1" applyFont="1" applyFill="1" applyAlignment="1">
      <alignment horizontal="left"/>
    </xf>
    <xf numFmtId="3" fontId="3" fillId="0" borderId="0" xfId="1" applyNumberFormat="1" applyFont="1" applyFill="1" applyAlignment="1">
      <alignment horizontal="center" vertical="center"/>
    </xf>
    <xf numFmtId="0" fontId="5" fillId="2" borderId="1" xfId="1" applyFont="1" applyFill="1" applyBorder="1" applyAlignment="1">
      <alignment wrapText="1"/>
    </xf>
    <xf numFmtId="0" fontId="5" fillId="0" borderId="2" xfId="0" applyFont="1" applyFill="1" applyBorder="1" applyAlignment="1">
      <alignment horizontal="center" vertical="center" wrapText="1"/>
    </xf>
    <xf numFmtId="3" fontId="4" fillId="0" borderId="0" xfId="1" applyNumberFormat="1" applyFont="1" applyFill="1"/>
    <xf numFmtId="4" fontId="4" fillId="0" borderId="0" xfId="1" applyNumberFormat="1" applyFont="1" applyFill="1"/>
    <xf numFmtId="0" fontId="1" fillId="0" borderId="0" xfId="1"/>
    <xf numFmtId="0" fontId="8" fillId="0" borderId="0" xfId="1" applyFont="1" applyFill="1" applyAlignment="1">
      <alignment horizontal="center" vertical="center"/>
    </xf>
    <xf numFmtId="0" fontId="8" fillId="0" borderId="0" xfId="1" applyFont="1" applyFill="1" applyAlignment="1">
      <alignment horizontal="left"/>
    </xf>
    <xf numFmtId="4" fontId="8" fillId="0" borderId="0" xfId="1" applyNumberFormat="1" applyFont="1" applyFill="1" applyAlignment="1">
      <alignment horizontal="left"/>
    </xf>
    <xf numFmtId="0" fontId="4" fillId="0" borderId="0" xfId="1" applyFont="1" applyFill="1" applyAlignment="1">
      <alignment horizontal="center" vertical="center"/>
    </xf>
    <xf numFmtId="0" fontId="4" fillId="0" borderId="0" xfId="1" applyFont="1" applyFill="1" applyAlignment="1">
      <alignment horizontal="left"/>
    </xf>
    <xf numFmtId="4" fontId="4" fillId="0" borderId="0" xfId="1" applyNumberFormat="1" applyFont="1" applyFill="1" applyAlignment="1">
      <alignment horizontal="left"/>
    </xf>
    <xf numFmtId="4" fontId="4" fillId="0" borderId="0" xfId="1" applyNumberFormat="1" applyFont="1" applyFill="1" applyAlignment="1">
      <alignment horizontal="center" vertical="center"/>
    </xf>
    <xf numFmtId="3" fontId="4" fillId="0" borderId="0" xfId="1" applyNumberFormat="1" applyFont="1" applyFill="1" applyAlignment="1">
      <alignment horizontal="center" vertical="center"/>
    </xf>
    <xf numFmtId="0" fontId="22" fillId="0" borderId="0" xfId="74" applyFont="1" applyFill="1" applyAlignment="1">
      <alignment vertical="top" wrapText="1"/>
    </xf>
    <xf numFmtId="0" fontId="20" fillId="0" borderId="0" xfId="74" applyFont="1" applyFill="1" applyAlignment="1">
      <alignment vertical="top" wrapText="1"/>
    </xf>
    <xf numFmtId="0" fontId="22" fillId="0" borderId="0" xfId="74" applyFont="1" applyFill="1" applyAlignment="1">
      <alignment horizontal="center" vertical="center" wrapText="1"/>
    </xf>
    <xf numFmtId="0" fontId="22" fillId="0" borderId="0" xfId="74" applyFont="1" applyFill="1" applyAlignment="1">
      <alignment horizontal="left" vertical="center" wrapText="1"/>
    </xf>
    <xf numFmtId="0" fontId="22" fillId="0" borderId="0" xfId="74" applyFont="1" applyFill="1" applyAlignment="1">
      <alignment vertical="center" wrapText="1"/>
    </xf>
    <xf numFmtId="4" fontId="20" fillId="0" borderId="0" xfId="74" applyNumberFormat="1" applyFont="1" applyFill="1" applyAlignment="1">
      <alignment vertical="top" wrapText="1"/>
    </xf>
    <xf numFmtId="0" fontId="4" fillId="0" borderId="0" xfId="0" applyFont="1" applyAlignment="1"/>
    <xf numFmtId="0" fontId="4" fillId="0" borderId="0" xfId="0" applyFont="1" applyAlignment="1">
      <alignment horizontal="right"/>
    </xf>
    <xf numFmtId="0" fontId="24" fillId="0" borderId="0" xfId="0" applyFont="1" applyAlignment="1"/>
    <xf numFmtId="0" fontId="25" fillId="0" borderId="0" xfId="0" applyFont="1" applyFill="1"/>
    <xf numFmtId="0" fontId="23" fillId="0" borderId="12" xfId="82" applyNumberFormat="1" applyFont="1" applyFill="1" applyBorder="1" applyAlignment="1" applyProtection="1">
      <alignment vertical="center" wrapText="1"/>
    </xf>
    <xf numFmtId="1" fontId="23" fillId="0" borderId="12" xfId="83" applyNumberFormat="1" applyFont="1" applyFill="1" applyBorder="1" applyAlignment="1" applyProtection="1">
      <alignment horizontal="center" vertical="center" shrinkToFit="1"/>
    </xf>
    <xf numFmtId="4" fontId="23" fillId="0" borderId="12" xfId="84" applyNumberFormat="1" applyFont="1" applyFill="1" applyBorder="1" applyAlignment="1" applyProtection="1">
      <alignment horizontal="right" vertical="center" shrinkToFit="1"/>
    </xf>
    <xf numFmtId="0" fontId="22" fillId="0" borderId="7" xfId="82" applyNumberFormat="1" applyFont="1" applyFill="1" applyAlignment="1" applyProtection="1">
      <alignment vertical="center" wrapText="1"/>
    </xf>
    <xf numFmtId="1" fontId="22" fillId="0" borderId="7" xfId="83" applyNumberFormat="1" applyFont="1" applyFill="1" applyAlignment="1" applyProtection="1">
      <alignment horizontal="center" vertical="center" shrinkToFit="1"/>
    </xf>
    <xf numFmtId="4" fontId="22" fillId="0" borderId="7" xfId="84" applyNumberFormat="1" applyFont="1" applyFill="1" applyAlignment="1" applyProtection="1">
      <alignment horizontal="right" vertical="center" shrinkToFit="1"/>
    </xf>
    <xf numFmtId="0" fontId="23" fillId="0" borderId="7" xfId="82" applyNumberFormat="1" applyFont="1" applyFill="1" applyAlignment="1" applyProtection="1">
      <alignment vertical="center" wrapText="1"/>
    </xf>
    <xf numFmtId="1" fontId="23" fillId="0" borderId="7" xfId="83" applyNumberFormat="1" applyFont="1" applyFill="1" applyAlignment="1" applyProtection="1">
      <alignment horizontal="center" vertical="center" shrinkToFit="1"/>
    </xf>
    <xf numFmtId="4" fontId="23" fillId="0" borderId="7" xfId="84" applyNumberFormat="1" applyFont="1" applyFill="1" applyAlignment="1" applyProtection="1">
      <alignment horizontal="right" vertical="center" shrinkToFit="1"/>
    </xf>
    <xf numFmtId="49" fontId="22" fillId="0" borderId="7" xfId="83" applyNumberFormat="1" applyFont="1" applyFill="1" applyAlignment="1" applyProtection="1">
      <alignment horizontal="center" vertical="center" shrinkToFit="1"/>
    </xf>
    <xf numFmtId="0" fontId="22" fillId="3" borderId="7" xfId="82" applyNumberFormat="1" applyFont="1" applyFill="1" applyAlignment="1" applyProtection="1">
      <alignment vertical="center" wrapText="1"/>
    </xf>
    <xf numFmtId="1" fontId="22" fillId="3" borderId="7" xfId="83" applyNumberFormat="1" applyFont="1" applyFill="1" applyAlignment="1" applyProtection="1">
      <alignment horizontal="center" vertical="center" shrinkToFit="1"/>
    </xf>
    <xf numFmtId="4" fontId="22" fillId="3" borderId="7" xfId="84" applyNumberFormat="1" applyFont="1" applyFill="1" applyAlignment="1" applyProtection="1">
      <alignment horizontal="right" vertical="center" shrinkToFit="1"/>
    </xf>
    <xf numFmtId="4" fontId="22" fillId="0" borderId="7" xfId="0" applyNumberFormat="1" applyFont="1" applyFill="1" applyBorder="1" applyAlignment="1">
      <alignment horizontal="right" vertical="center" wrapText="1"/>
    </xf>
    <xf numFmtId="4" fontId="22" fillId="0" borderId="19" xfId="84" applyNumberFormat="1" applyFont="1" applyFill="1" applyBorder="1" applyAlignment="1" applyProtection="1">
      <alignment horizontal="right" vertical="center" shrinkToFit="1"/>
    </xf>
    <xf numFmtId="4" fontId="22" fillId="0" borderId="2" xfId="74" applyNumberFormat="1" applyFont="1" applyFill="1" applyBorder="1" applyAlignment="1">
      <alignment vertical="top" wrapText="1"/>
    </xf>
    <xf numFmtId="4" fontId="22" fillId="0" borderId="2" xfId="74" applyNumberFormat="1" applyFont="1" applyFill="1" applyBorder="1" applyAlignment="1">
      <alignment vertical="center" wrapText="1"/>
    </xf>
    <xf numFmtId="4" fontId="23" fillId="0" borderId="19" xfId="84" applyNumberFormat="1" applyFont="1" applyFill="1" applyBorder="1" applyAlignment="1" applyProtection="1">
      <alignment horizontal="right" vertical="center" shrinkToFit="1"/>
    </xf>
    <xf numFmtId="4" fontId="22" fillId="0" borderId="20" xfId="0" applyNumberFormat="1" applyFont="1" applyFill="1" applyBorder="1" applyAlignment="1">
      <alignment vertical="center" wrapText="1"/>
    </xf>
    <xf numFmtId="4" fontId="23" fillId="0" borderId="20" xfId="0" applyNumberFormat="1" applyFont="1" applyFill="1" applyBorder="1" applyAlignment="1">
      <alignment vertical="center" wrapText="1"/>
    </xf>
    <xf numFmtId="4" fontId="23" fillId="0" borderId="7" xfId="0" applyNumberFormat="1" applyFont="1" applyFill="1" applyBorder="1" applyAlignment="1">
      <alignment vertical="center" wrapText="1"/>
    </xf>
    <xf numFmtId="4" fontId="22" fillId="0" borderId="7" xfId="0" applyNumberFormat="1" applyFont="1" applyFill="1" applyBorder="1" applyAlignment="1">
      <alignment vertical="center" wrapText="1"/>
    </xf>
    <xf numFmtId="4" fontId="22" fillId="0" borderId="14" xfId="0" applyNumberFormat="1" applyFont="1" applyFill="1" applyBorder="1" applyAlignment="1">
      <alignment vertical="center" wrapText="1"/>
    </xf>
    <xf numFmtId="1" fontId="22" fillId="0" borderId="19" xfId="83" applyNumberFormat="1" applyFont="1" applyFill="1" applyBorder="1" applyAlignment="1" applyProtection="1">
      <alignment horizontal="center" vertical="center" shrinkToFit="1"/>
    </xf>
    <xf numFmtId="1" fontId="23" fillId="0" borderId="19" xfId="83" applyNumberFormat="1" applyFont="1" applyFill="1" applyBorder="1" applyAlignment="1" applyProtection="1">
      <alignment horizontal="center" vertical="center" shrinkToFit="1"/>
    </xf>
    <xf numFmtId="4" fontId="22" fillId="0" borderId="18" xfId="84" applyNumberFormat="1" applyFont="1" applyFill="1" applyBorder="1" applyAlignment="1" applyProtection="1">
      <alignment horizontal="right" vertical="center" shrinkToFit="1"/>
    </xf>
    <xf numFmtId="4" fontId="22" fillId="0" borderId="2" xfId="84" applyNumberFormat="1" applyFont="1" applyFill="1" applyBorder="1" applyAlignment="1" applyProtection="1">
      <alignment horizontal="right" vertical="center" shrinkToFit="1"/>
    </xf>
    <xf numFmtId="4" fontId="23" fillId="0" borderId="2" xfId="84" applyNumberFormat="1" applyFont="1" applyFill="1" applyBorder="1" applyAlignment="1" applyProtection="1">
      <alignment horizontal="right" vertical="center" shrinkToFit="1"/>
    </xf>
    <xf numFmtId="4" fontId="22" fillId="0" borderId="18" xfId="0" applyNumberFormat="1" applyFont="1" applyFill="1" applyBorder="1" applyAlignment="1">
      <alignment horizontal="right" vertical="center" wrapText="1"/>
    </xf>
    <xf numFmtId="4" fontId="23" fillId="0" borderId="7" xfId="0" applyNumberFormat="1" applyFont="1" applyFill="1" applyBorder="1" applyAlignment="1">
      <alignment horizontal="right" vertical="center" wrapText="1"/>
    </xf>
    <xf numFmtId="0" fontId="22" fillId="0" borderId="7" xfId="0" applyFont="1" applyFill="1" applyBorder="1" applyAlignment="1">
      <alignment horizontal="center" vertical="center" wrapText="1"/>
    </xf>
    <xf numFmtId="0" fontId="23" fillId="0" borderId="7" xfId="0" applyFont="1" applyFill="1" applyBorder="1" applyAlignment="1">
      <alignment horizontal="left" vertical="center" wrapText="1"/>
    </xf>
    <xf numFmtId="0" fontId="23" fillId="0" borderId="7" xfId="0" applyFont="1" applyFill="1" applyBorder="1" applyAlignment="1">
      <alignment horizontal="center" vertical="center" wrapText="1"/>
    </xf>
    <xf numFmtId="0" fontId="25" fillId="0" borderId="7" xfId="0" applyFont="1" applyFill="1" applyBorder="1" applyAlignment="1">
      <alignment vertical="top" wrapText="1"/>
    </xf>
    <xf numFmtId="0" fontId="23" fillId="0" borderId="7" xfId="0" applyFont="1" applyFill="1" applyBorder="1" applyAlignment="1">
      <alignment vertical="top" wrapText="1"/>
    </xf>
    <xf numFmtId="0" fontId="22" fillId="0" borderId="7" xfId="0" applyFont="1" applyFill="1" applyBorder="1" applyAlignment="1">
      <alignment horizontal="left" vertical="center" wrapText="1"/>
    </xf>
    <xf numFmtId="0" fontId="22" fillId="0" borderId="7" xfId="0" applyFont="1" applyFill="1" applyBorder="1" applyAlignment="1">
      <alignment vertical="top" wrapText="1"/>
    </xf>
    <xf numFmtId="4" fontId="23" fillId="3" borderId="7" xfId="0" applyNumberFormat="1" applyFont="1" applyFill="1" applyBorder="1" applyAlignment="1">
      <alignment horizontal="right" vertical="center" wrapText="1"/>
    </xf>
    <xf numFmtId="0" fontId="3" fillId="0" borderId="0" xfId="1" applyFont="1" applyFill="1" applyAlignment="1">
      <alignment horizontal="left"/>
    </xf>
    <xf numFmtId="0" fontId="3" fillId="0" borderId="0" xfId="85" applyFont="1" applyProtection="1">
      <protection locked="0"/>
    </xf>
    <xf numFmtId="4" fontId="3" fillId="0" borderId="0" xfId="1" applyNumberFormat="1" applyFont="1" applyFill="1" applyAlignment="1">
      <alignment horizontal="left"/>
    </xf>
    <xf numFmtId="0" fontId="26" fillId="0" borderId="0" xfId="74" applyFont="1" applyFill="1" applyAlignment="1">
      <alignment vertical="top" wrapText="1"/>
    </xf>
    <xf numFmtId="4" fontId="26" fillId="0" borderId="0" xfId="74" applyNumberFormat="1" applyFont="1" applyFill="1" applyAlignment="1">
      <alignment vertical="top" wrapText="1"/>
    </xf>
    <xf numFmtId="4" fontId="26" fillId="0" borderId="0" xfId="74" applyNumberFormat="1" applyFont="1" applyFill="1" applyAlignment="1">
      <alignment horizontal="center" wrapText="1"/>
    </xf>
    <xf numFmtId="0" fontId="27" fillId="0" borderId="0" xfId="0" applyFont="1" applyFill="1"/>
    <xf numFmtId="0" fontId="27" fillId="0" borderId="0" xfId="0" applyFont="1" applyFill="1" applyAlignment="1">
      <alignment horizontal="right"/>
    </xf>
    <xf numFmtId="0" fontId="28" fillId="0" borderId="2" xfId="0" applyFont="1" applyFill="1" applyBorder="1" applyAlignment="1">
      <alignment horizontal="center" vertical="center" wrapText="1"/>
    </xf>
    <xf numFmtId="0" fontId="28" fillId="0" borderId="2" xfId="0" applyFont="1" applyFill="1" applyBorder="1" applyAlignment="1">
      <alignment horizontal="left" vertical="center" wrapText="1"/>
    </xf>
    <xf numFmtId="165" fontId="28" fillId="3" borderId="2" xfId="0" applyNumberFormat="1" applyFont="1" applyFill="1" applyBorder="1" applyAlignment="1">
      <alignment horizontal="center" vertical="center" wrapText="1"/>
    </xf>
    <xf numFmtId="4" fontId="28" fillId="3" borderId="2" xfId="0" applyNumberFormat="1" applyFont="1" applyFill="1" applyBorder="1" applyAlignment="1">
      <alignment horizontal="center" vertical="center" wrapText="1"/>
    </xf>
    <xf numFmtId="0" fontId="27" fillId="0" borderId="2" xfId="0" applyFont="1" applyFill="1" applyBorder="1" applyAlignment="1">
      <alignment horizontal="center" vertical="center" wrapText="1"/>
    </xf>
    <xf numFmtId="0" fontId="27" fillId="0" borderId="2" xfId="0" applyFont="1" applyFill="1" applyBorder="1" applyAlignment="1">
      <alignment horizontal="left" vertical="center" wrapText="1"/>
    </xf>
    <xf numFmtId="165" fontId="27" fillId="3" borderId="2" xfId="0" applyNumberFormat="1" applyFont="1" applyFill="1" applyBorder="1" applyAlignment="1">
      <alignment horizontal="center" vertical="center" wrapText="1"/>
    </xf>
    <xf numFmtId="0" fontId="29" fillId="0" borderId="2" xfId="0" applyFont="1" applyFill="1" applyBorder="1" applyAlignment="1">
      <alignment horizontal="center" vertical="center" wrapText="1"/>
    </xf>
    <xf numFmtId="0" fontId="29" fillId="0" borderId="2" xfId="0" applyFont="1" applyFill="1" applyBorder="1" applyAlignment="1">
      <alignment horizontal="left" vertical="center" wrapText="1"/>
    </xf>
    <xf numFmtId="166" fontId="27" fillId="3" borderId="2" xfId="0" applyNumberFormat="1" applyFont="1" applyFill="1" applyBorder="1" applyAlignment="1">
      <alignment horizontal="center" vertical="center" wrapText="1"/>
    </xf>
    <xf numFmtId="4" fontId="27" fillId="3" borderId="2" xfId="0" applyNumberFormat="1" applyFont="1" applyFill="1" applyBorder="1" applyAlignment="1">
      <alignment horizontal="center" vertical="center" wrapText="1"/>
    </xf>
    <xf numFmtId="0" fontId="30" fillId="0" borderId="2" xfId="0" applyFont="1" applyFill="1" applyBorder="1" applyAlignment="1">
      <alignment horizontal="center" vertical="center" wrapText="1"/>
    </xf>
    <xf numFmtId="0" fontId="30" fillId="0" borderId="2" xfId="0" applyFont="1" applyFill="1" applyBorder="1" applyAlignment="1">
      <alignment horizontal="left" vertical="center" wrapText="1"/>
    </xf>
    <xf numFmtId="4" fontId="30" fillId="3" borderId="2" xfId="0" applyNumberFormat="1" applyFont="1" applyFill="1" applyBorder="1" applyAlignment="1">
      <alignment horizontal="center" vertical="center" wrapText="1"/>
    </xf>
    <xf numFmtId="4" fontId="29" fillId="3" borderId="2" xfId="0" applyNumberFormat="1" applyFont="1" applyFill="1" applyBorder="1" applyAlignment="1">
      <alignment horizontal="center" vertical="center" wrapText="1"/>
    </xf>
    <xf numFmtId="0" fontId="5" fillId="2" borderId="0" xfId="1" applyNumberFormat="1" applyFont="1" applyFill="1" applyBorder="1" applyAlignment="1">
      <alignment horizontal="center" vertical="center" wrapText="1"/>
    </xf>
    <xf numFmtId="4" fontId="5" fillId="2" borderId="0" xfId="1" applyNumberFormat="1" applyFont="1" applyFill="1" applyBorder="1" applyAlignment="1">
      <alignment horizontal="right" vertical="center" wrapText="1"/>
    </xf>
    <xf numFmtId="4" fontId="3" fillId="0" borderId="0" xfId="0" applyNumberFormat="1" applyFont="1" applyFill="1" applyBorder="1" applyAlignment="1">
      <alignment horizontal="right" vertical="center"/>
    </xf>
    <xf numFmtId="0" fontId="3" fillId="2" borderId="1" xfId="1" applyFont="1" applyFill="1" applyBorder="1" applyAlignment="1">
      <alignment horizontal="right" wrapText="1"/>
    </xf>
    <xf numFmtId="0" fontId="3" fillId="0" borderId="2" xfId="0" applyFont="1" applyFill="1" applyBorder="1" applyAlignment="1">
      <alignment horizontal="center" vertical="center" wrapText="1"/>
    </xf>
    <xf numFmtId="3" fontId="3" fillId="0" borderId="2" xfId="0" applyNumberFormat="1" applyFont="1" applyFill="1" applyBorder="1" applyAlignment="1">
      <alignment horizontal="center" vertical="center" wrapText="1"/>
    </xf>
    <xf numFmtId="0" fontId="3" fillId="0" borderId="0" xfId="1" applyFont="1" applyFill="1" applyAlignment="1">
      <alignment horizontal="left"/>
    </xf>
    <xf numFmtId="0" fontId="28" fillId="0" borderId="3" xfId="0" applyFont="1" applyFill="1" applyBorder="1" applyAlignment="1">
      <alignment horizontal="center" vertical="center" wrapText="1"/>
    </xf>
    <xf numFmtId="3" fontId="28" fillId="3" borderId="2" xfId="0" applyNumberFormat="1" applyFont="1" applyFill="1" applyBorder="1" applyAlignment="1">
      <alignment horizontal="center" vertical="center" wrapText="1"/>
    </xf>
    <xf numFmtId="0" fontId="28" fillId="3" borderId="2" xfId="0" applyFont="1" applyFill="1" applyBorder="1" applyAlignment="1">
      <alignment horizontal="center" vertical="center" wrapText="1"/>
    </xf>
    <xf numFmtId="3" fontId="27" fillId="0" borderId="2" xfId="0" applyNumberFormat="1" applyFont="1" applyFill="1" applyBorder="1" applyAlignment="1">
      <alignment horizontal="center" vertical="center" wrapText="1"/>
    </xf>
    <xf numFmtId="0" fontId="27" fillId="3" borderId="2" xfId="0" applyFont="1" applyFill="1" applyBorder="1" applyAlignment="1">
      <alignment horizontal="center" vertical="center" wrapText="1"/>
    </xf>
    <xf numFmtId="0" fontId="27" fillId="0" borderId="2" xfId="0" applyFont="1" applyBorder="1" applyAlignment="1">
      <alignment horizontal="center" vertical="center" wrapText="1"/>
    </xf>
    <xf numFmtId="0" fontId="27" fillId="0" borderId="2" xfId="0" applyFont="1" applyBorder="1" applyAlignment="1">
      <alignment horizontal="center" vertical="top" wrapText="1"/>
    </xf>
    <xf numFmtId="0" fontId="28" fillId="3" borderId="2" xfId="1" applyFont="1" applyFill="1" applyBorder="1" applyAlignment="1">
      <alignment horizontal="center" vertical="center" wrapText="1"/>
    </xf>
    <xf numFmtId="0" fontId="29" fillId="0" borderId="2" xfId="1" applyFont="1" applyBorder="1" applyAlignment="1">
      <alignment horizontal="center" vertical="center" wrapText="1"/>
    </xf>
    <xf numFmtId="1" fontId="27" fillId="0" borderId="2" xfId="0" applyNumberFormat="1" applyFont="1" applyBorder="1" applyAlignment="1">
      <alignment horizontal="center" vertical="center" wrapText="1"/>
    </xf>
    <xf numFmtId="0" fontId="28" fillId="3" borderId="2" xfId="0" applyFont="1" applyFill="1" applyBorder="1" applyAlignment="1">
      <alignment horizontal="center" vertical="center"/>
    </xf>
    <xf numFmtId="0" fontId="28" fillId="2" borderId="2" xfId="0" applyFont="1" applyFill="1" applyBorder="1" applyAlignment="1">
      <alignment horizontal="center" vertical="center"/>
    </xf>
    <xf numFmtId="0" fontId="27" fillId="2" borderId="2" xfId="0" applyFont="1" applyFill="1" applyBorder="1" applyAlignment="1">
      <alignment horizontal="center" vertical="center"/>
    </xf>
    <xf numFmtId="0" fontId="27" fillId="3" borderId="2" xfId="0" applyFont="1" applyFill="1" applyBorder="1" applyAlignment="1">
      <alignment horizontal="center" vertical="center"/>
    </xf>
    <xf numFmtId="0" fontId="27" fillId="2" borderId="4" xfId="0" applyFont="1" applyFill="1" applyBorder="1" applyAlignment="1">
      <alignment horizontal="center" vertical="center"/>
    </xf>
    <xf numFmtId="0" fontId="28" fillId="2" borderId="4" xfId="0" applyFont="1" applyFill="1" applyBorder="1" applyAlignment="1">
      <alignment horizontal="center" vertical="center"/>
    </xf>
    <xf numFmtId="4" fontId="23" fillId="0" borderId="21" xfId="84" applyNumberFormat="1" applyFont="1" applyFill="1" applyBorder="1" applyAlignment="1" applyProtection="1">
      <alignment horizontal="right" vertical="center" shrinkToFit="1"/>
    </xf>
    <xf numFmtId="0" fontId="27" fillId="0" borderId="7" xfId="0" applyFont="1" applyFill="1" applyBorder="1" applyAlignment="1">
      <alignment vertical="top" wrapText="1"/>
    </xf>
    <xf numFmtId="0" fontId="27" fillId="0" borderId="7" xfId="0" applyFont="1" applyFill="1" applyBorder="1" applyAlignment="1">
      <alignment horizontal="center" vertical="top" wrapText="1"/>
    </xf>
    <xf numFmtId="0" fontId="22" fillId="0" borderId="7" xfId="0" applyFont="1" applyFill="1" applyBorder="1" applyAlignment="1">
      <alignment horizontal="center" vertical="top" wrapText="1"/>
    </xf>
    <xf numFmtId="0" fontId="27" fillId="0" borderId="7" xfId="0" applyFont="1" applyFill="1" applyBorder="1" applyAlignment="1">
      <alignment horizontal="center" vertical="center" wrapText="1"/>
    </xf>
    <xf numFmtId="0" fontId="28" fillId="0" borderId="7" xfId="0" applyFont="1" applyFill="1" applyBorder="1" applyAlignment="1">
      <alignment horizontal="center" vertical="center" wrapText="1"/>
    </xf>
    <xf numFmtId="49" fontId="22" fillId="0" borderId="7" xfId="0" applyNumberFormat="1" applyFont="1" applyFill="1" applyBorder="1" applyAlignment="1">
      <alignment horizontal="center" vertical="center" wrapText="1"/>
    </xf>
    <xf numFmtId="49" fontId="23" fillId="0" borderId="7" xfId="0" applyNumberFormat="1" applyFont="1" applyFill="1" applyBorder="1" applyAlignment="1">
      <alignment horizontal="center" vertical="center" wrapText="1"/>
    </xf>
    <xf numFmtId="0" fontId="23" fillId="3" borderId="7" xfId="0" applyFont="1" applyFill="1" applyBorder="1" applyAlignment="1">
      <alignment horizontal="left" vertical="center" wrapText="1"/>
    </xf>
    <xf numFmtId="4" fontId="27" fillId="0" borderId="2" xfId="0" applyNumberFormat="1" applyFont="1" applyFill="1" applyBorder="1" applyAlignment="1">
      <alignment horizontal="right" vertical="center"/>
    </xf>
    <xf numFmtId="4" fontId="28" fillId="0" borderId="2" xfId="0" applyNumberFormat="1" applyFont="1" applyFill="1" applyBorder="1" applyAlignment="1">
      <alignment horizontal="right" vertical="center"/>
    </xf>
    <xf numFmtId="4" fontId="28" fillId="0" borderId="3" xfId="0" applyNumberFormat="1" applyFont="1" applyFill="1" applyBorder="1" applyAlignment="1">
      <alignment horizontal="right" vertical="center"/>
    </xf>
    <xf numFmtId="0" fontId="3" fillId="0" borderId="0" xfId="1" applyFont="1" applyFill="1" applyAlignment="1">
      <alignment horizontal="left"/>
    </xf>
    <xf numFmtId="0" fontId="28" fillId="2" borderId="0" xfId="0" applyNumberFormat="1" applyFont="1" applyFill="1" applyBorder="1" applyAlignment="1">
      <alignment horizontal="center" vertical="center" wrapText="1"/>
    </xf>
    <xf numFmtId="4" fontId="28" fillId="2" borderId="0" xfId="0" applyNumberFormat="1" applyFont="1" applyFill="1" applyBorder="1" applyAlignment="1">
      <alignment vertical="center" wrapText="1"/>
    </xf>
    <xf numFmtId="4" fontId="28" fillId="0" borderId="0" xfId="0" applyNumberFormat="1" applyFont="1" applyFill="1" applyBorder="1" applyAlignment="1">
      <alignment horizontal="center" vertical="center"/>
    </xf>
    <xf numFmtId="4" fontId="28" fillId="3" borderId="2" xfId="0" applyNumberFormat="1" applyFont="1" applyFill="1" applyBorder="1" applyAlignment="1">
      <alignment horizontal="right" vertical="center"/>
    </xf>
    <xf numFmtId="4" fontId="27" fillId="3" borderId="2" xfId="0" applyNumberFormat="1" applyFont="1" applyFill="1" applyBorder="1" applyAlignment="1">
      <alignment horizontal="right" vertical="center"/>
    </xf>
    <xf numFmtId="4" fontId="27" fillId="0" borderId="2" xfId="0" applyNumberFormat="1" applyFont="1" applyFill="1" applyBorder="1" applyAlignment="1">
      <alignment horizontal="right" vertical="center" wrapText="1"/>
    </xf>
    <xf numFmtId="4" fontId="29" fillId="0" borderId="2" xfId="0" applyNumberFormat="1" applyFont="1" applyFill="1" applyBorder="1" applyAlignment="1">
      <alignment horizontal="right" vertical="center"/>
    </xf>
    <xf numFmtId="4" fontId="8" fillId="0" borderId="2" xfId="0" applyNumberFormat="1" applyFont="1" applyFill="1" applyBorder="1" applyAlignment="1">
      <alignment horizontal="right" vertical="center"/>
    </xf>
    <xf numFmtId="4" fontId="27" fillId="0" borderId="2" xfId="0" applyNumberFormat="1" applyFont="1" applyFill="1" applyBorder="1" applyAlignment="1">
      <alignment horizontal="right" vertical="center" wrapText="1" shrinkToFit="1"/>
    </xf>
    <xf numFmtId="4" fontId="28" fillId="3" borderId="2" xfId="0" applyNumberFormat="1" applyFont="1" applyFill="1" applyBorder="1" applyAlignment="1">
      <alignment horizontal="right" vertical="center" wrapText="1"/>
    </xf>
    <xf numFmtId="4" fontId="27" fillId="3" borderId="2" xfId="0" applyNumberFormat="1" applyFont="1" applyFill="1" applyBorder="1" applyAlignment="1">
      <alignment horizontal="right" vertical="center" wrapText="1"/>
    </xf>
    <xf numFmtId="4" fontId="27" fillId="3" borderId="2" xfId="1" applyNumberFormat="1" applyFont="1" applyFill="1" applyBorder="1" applyAlignment="1">
      <alignment horizontal="right" vertical="center" wrapText="1"/>
    </xf>
    <xf numFmtId="4" fontId="27" fillId="3" borderId="0" xfId="0" applyNumberFormat="1" applyFont="1" applyFill="1" applyAlignment="1">
      <alignment horizontal="right" vertical="center"/>
    </xf>
    <xf numFmtId="4" fontId="27" fillId="3" borderId="2" xfId="1" applyNumberFormat="1" applyFont="1" applyFill="1" applyBorder="1" applyAlignment="1">
      <alignment horizontal="right" vertical="center"/>
    </xf>
    <xf numFmtId="4" fontId="27" fillId="0" borderId="2" xfId="0" applyNumberFormat="1" applyFont="1" applyBorder="1" applyAlignment="1">
      <alignment horizontal="right" vertical="center" wrapText="1"/>
    </xf>
    <xf numFmtId="4" fontId="27" fillId="3" borderId="5" xfId="0" applyNumberFormat="1" applyFont="1" applyFill="1" applyBorder="1" applyAlignment="1">
      <alignment horizontal="right" vertical="center" wrapText="1"/>
    </xf>
    <xf numFmtId="4" fontId="28" fillId="3" borderId="5" xfId="0" applyNumberFormat="1" applyFont="1" applyFill="1" applyBorder="1" applyAlignment="1">
      <alignment horizontal="right" vertical="center" wrapText="1"/>
    </xf>
    <xf numFmtId="4" fontId="27" fillId="2" borderId="5" xfId="0" applyNumberFormat="1" applyFont="1" applyFill="1" applyBorder="1" applyAlignment="1">
      <alignment horizontal="right" vertical="center" wrapText="1"/>
    </xf>
    <xf numFmtId="4" fontId="28" fillId="2" borderId="5" xfId="0" applyNumberFormat="1" applyFont="1" applyFill="1" applyBorder="1" applyAlignment="1">
      <alignment horizontal="right" vertical="center" wrapText="1"/>
    </xf>
    <xf numFmtId="0" fontId="28" fillId="3" borderId="2" xfId="0" applyFont="1" applyFill="1" applyBorder="1" applyAlignment="1">
      <alignment horizontal="left" vertical="center" wrapText="1"/>
    </xf>
    <xf numFmtId="0" fontId="28" fillId="2" borderId="2" xfId="0" applyNumberFormat="1" applyFont="1" applyFill="1" applyBorder="1" applyAlignment="1">
      <alignment horizontal="left" vertical="center" wrapText="1"/>
    </xf>
    <xf numFmtId="0" fontId="27" fillId="2" borderId="2" xfId="0" applyNumberFormat="1" applyFont="1" applyFill="1" applyBorder="1" applyAlignment="1">
      <alignment horizontal="left" vertical="center" wrapText="1"/>
    </xf>
    <xf numFmtId="0" fontId="27" fillId="3" borderId="2" xfId="0" applyFont="1" applyFill="1" applyBorder="1" applyAlignment="1">
      <alignment horizontal="left" vertical="center" wrapText="1"/>
    </xf>
    <xf numFmtId="0" fontId="29" fillId="3" borderId="2" xfId="0" applyFont="1" applyFill="1" applyBorder="1" applyAlignment="1">
      <alignment horizontal="left" vertical="center" wrapText="1"/>
    </xf>
    <xf numFmtId="0" fontId="28" fillId="3" borderId="2" xfId="1" applyFont="1" applyFill="1" applyBorder="1" applyAlignment="1">
      <alignment horizontal="left" vertical="center" wrapText="1"/>
    </xf>
    <xf numFmtId="0" fontId="29" fillId="0" borderId="2" xfId="1" applyFont="1" applyFill="1" applyBorder="1" applyAlignment="1">
      <alignment horizontal="left" vertical="center" wrapText="1"/>
    </xf>
    <xf numFmtId="0" fontId="27" fillId="0" borderId="2" xfId="2" applyFont="1" applyBorder="1" applyAlignment="1" applyProtection="1">
      <alignment horizontal="left" vertical="center" wrapText="1"/>
    </xf>
    <xf numFmtId="0" fontId="27" fillId="2" borderId="3" xfId="0" applyNumberFormat="1" applyFont="1" applyFill="1" applyBorder="1" applyAlignment="1">
      <alignment horizontal="left" vertical="center" wrapText="1"/>
    </xf>
    <xf numFmtId="0" fontId="27" fillId="0" borderId="0" xfId="0" applyFont="1" applyAlignment="1">
      <alignment horizontal="left" vertical="center" wrapText="1"/>
    </xf>
    <xf numFmtId="0" fontId="27" fillId="0" borderId="2" xfId="0" applyFont="1" applyBorder="1" applyAlignment="1">
      <alignment horizontal="left" vertical="center" wrapText="1"/>
    </xf>
    <xf numFmtId="4" fontId="2" fillId="0" borderId="0" xfId="1" applyNumberFormat="1" applyFont="1" applyFill="1" applyAlignment="1">
      <alignment horizontal="center" vertical="center"/>
    </xf>
    <xf numFmtId="4" fontId="22" fillId="0" borderId="19" xfId="0" applyNumberFormat="1" applyFont="1" applyFill="1" applyBorder="1" applyAlignment="1">
      <alignment horizontal="right" vertical="center" wrapText="1"/>
    </xf>
    <xf numFmtId="4" fontId="23" fillId="0" borderId="19" xfId="0" applyNumberFormat="1" applyFont="1" applyFill="1" applyBorder="1" applyAlignment="1">
      <alignment horizontal="right" vertical="center" wrapText="1"/>
    </xf>
    <xf numFmtId="0" fontId="20" fillId="0" borderId="0" xfId="74" applyFont="1" applyFill="1" applyBorder="1" applyAlignment="1">
      <alignment vertical="top" wrapText="1"/>
    </xf>
    <xf numFmtId="4" fontId="11" fillId="4" borderId="0" xfId="48" applyNumberFormat="1" applyBorder="1" applyAlignment="1" applyProtection="1">
      <alignment horizontal="right" vertical="top" shrinkToFit="1"/>
    </xf>
    <xf numFmtId="10" fontId="11" fillId="4" borderId="0" xfId="50" applyNumberFormat="1" applyBorder="1" applyAlignment="1" applyProtection="1">
      <alignment horizontal="right" vertical="top" shrinkToFit="1"/>
    </xf>
    <xf numFmtId="0" fontId="31" fillId="0" borderId="7" xfId="0" applyFont="1" applyFill="1" applyBorder="1" applyAlignment="1">
      <alignment horizontal="left" vertical="center" wrapText="1"/>
    </xf>
    <xf numFmtId="0" fontId="31" fillId="0" borderId="7" xfId="0" applyFont="1" applyFill="1" applyBorder="1" applyAlignment="1">
      <alignment horizontal="center" vertical="center" wrapText="1"/>
    </xf>
    <xf numFmtId="0" fontId="0" fillId="0" borderId="7" xfId="0" applyFont="1" applyFill="1" applyBorder="1" applyAlignment="1">
      <alignment vertical="top" wrapText="1"/>
    </xf>
    <xf numFmtId="4" fontId="31" fillId="0" borderId="7" xfId="0" applyNumberFormat="1" applyFont="1" applyFill="1" applyBorder="1" applyAlignment="1">
      <alignment horizontal="right" vertical="center" wrapText="1"/>
    </xf>
    <xf numFmtId="0" fontId="31" fillId="0" borderId="7" xfId="0" applyFont="1" applyFill="1" applyBorder="1" applyAlignment="1">
      <alignment vertical="top" wrapText="1"/>
    </xf>
    <xf numFmtId="0" fontId="32" fillId="0" borderId="7" xfId="0" applyFont="1" applyFill="1" applyBorder="1" applyAlignment="1">
      <alignment horizontal="left" vertical="center" wrapText="1"/>
    </xf>
    <xf numFmtId="0" fontId="32" fillId="0" borderId="7" xfId="0" applyFont="1" applyFill="1" applyBorder="1" applyAlignment="1">
      <alignment horizontal="center" vertical="center" wrapText="1"/>
    </xf>
    <xf numFmtId="0" fontId="32" fillId="0" borderId="7" xfId="0" applyFont="1" applyFill="1" applyBorder="1" applyAlignment="1">
      <alignment vertical="top" wrapText="1"/>
    </xf>
    <xf numFmtId="4" fontId="32" fillId="0" borderId="7" xfId="0" applyNumberFormat="1" applyFont="1" applyFill="1" applyBorder="1" applyAlignment="1">
      <alignment horizontal="right" vertical="center" wrapText="1"/>
    </xf>
    <xf numFmtId="4" fontId="27" fillId="3" borderId="5" xfId="1" applyNumberFormat="1" applyFont="1" applyFill="1" applyBorder="1" applyAlignment="1">
      <alignment horizontal="right" vertical="center" wrapText="1"/>
    </xf>
    <xf numFmtId="4" fontId="27" fillId="0" borderId="2" xfId="0" applyNumberFormat="1" applyFont="1" applyFill="1" applyBorder="1" applyAlignment="1">
      <alignment horizontal="center" vertical="center"/>
    </xf>
    <xf numFmtId="1" fontId="28" fillId="0" borderId="2" xfId="0" applyNumberFormat="1" applyFont="1" applyBorder="1" applyAlignment="1">
      <alignment horizontal="center" vertical="center" wrapText="1"/>
    </xf>
    <xf numFmtId="0" fontId="28" fillId="0" borderId="2" xfId="2" applyFont="1" applyBorder="1" applyAlignment="1" applyProtection="1">
      <alignment horizontal="left" vertical="center" wrapText="1"/>
    </xf>
    <xf numFmtId="4" fontId="28" fillId="0" borderId="2" xfId="0" applyNumberFormat="1" applyFont="1" applyFill="1" applyBorder="1" applyAlignment="1">
      <alignment horizontal="right" vertical="center" wrapText="1" shrinkToFit="1"/>
    </xf>
    <xf numFmtId="0" fontId="28" fillId="2" borderId="4" xfId="0" applyNumberFormat="1" applyFont="1" applyFill="1" applyBorder="1" applyAlignment="1">
      <alignment horizontal="center" vertical="center" wrapText="1"/>
    </xf>
    <xf numFmtId="0" fontId="28" fillId="2" borderId="5" xfId="0" applyNumberFormat="1" applyFont="1" applyFill="1" applyBorder="1" applyAlignment="1">
      <alignment horizontal="center" vertical="center" wrapText="1"/>
    </xf>
    <xf numFmtId="0" fontId="3" fillId="0" borderId="0" xfId="1" applyFont="1" applyFill="1" applyAlignment="1">
      <alignment horizontal="left"/>
    </xf>
    <xf numFmtId="0" fontId="5" fillId="2" borderId="0" xfId="1" applyFont="1" applyFill="1" applyAlignment="1">
      <alignment horizontal="center" wrapText="1"/>
    </xf>
    <xf numFmtId="0" fontId="22" fillId="0" borderId="18" xfId="0" applyFont="1" applyFill="1" applyBorder="1" applyAlignment="1">
      <alignment horizontal="center" vertical="center" wrapText="1"/>
    </xf>
    <xf numFmtId="0" fontId="22" fillId="0" borderId="12" xfId="0" applyFont="1" applyFill="1" applyBorder="1" applyAlignment="1">
      <alignment horizontal="center" vertical="center" wrapText="1"/>
    </xf>
    <xf numFmtId="0" fontId="23" fillId="0" borderId="0" xfId="74" applyFont="1" applyFill="1" applyAlignment="1">
      <alignment horizontal="center" vertical="center" wrapText="1"/>
    </xf>
    <xf numFmtId="0" fontId="22" fillId="0" borderId="16" xfId="0" applyFont="1" applyFill="1" applyBorder="1" applyAlignment="1">
      <alignment horizontal="center" vertical="center" wrapText="1"/>
    </xf>
    <xf numFmtId="0" fontId="22" fillId="0" borderId="17" xfId="0" applyFont="1" applyFill="1" applyBorder="1" applyAlignment="1">
      <alignment horizontal="center" vertical="center" wrapText="1"/>
    </xf>
    <xf numFmtId="0" fontId="22" fillId="0" borderId="2" xfId="79" applyNumberFormat="1" applyFont="1" applyBorder="1" applyProtection="1">
      <alignment horizontal="center" vertical="center" wrapText="1"/>
    </xf>
    <xf numFmtId="0" fontId="22" fillId="0" borderId="2" xfId="79" applyFont="1" applyBorder="1" applyProtection="1">
      <alignment horizontal="center" vertical="center" wrapText="1"/>
      <protection locked="0"/>
    </xf>
    <xf numFmtId="0" fontId="22" fillId="7" borderId="2" xfId="80" applyFont="1" applyFill="1" applyBorder="1" applyAlignment="1">
      <alignment horizontal="center" vertical="center" wrapText="1"/>
    </xf>
    <xf numFmtId="0" fontId="22" fillId="0" borderId="2" xfId="81" applyNumberFormat="1" applyFont="1" applyFill="1" applyBorder="1" applyAlignment="1" applyProtection="1">
      <alignment horizontal="center" vertical="center" wrapText="1"/>
    </xf>
    <xf numFmtId="0" fontId="22" fillId="0" borderId="0" xfId="74" applyFont="1" applyFill="1" applyAlignment="1">
      <alignment horizontal="right" vertical="top" wrapText="1"/>
    </xf>
    <xf numFmtId="0" fontId="22" fillId="0" borderId="0" xfId="74" applyFont="1" applyFill="1" applyAlignment="1">
      <alignment horizontal="left" vertical="top" wrapText="1"/>
    </xf>
    <xf numFmtId="0" fontId="22" fillId="0" borderId="6" xfId="74" applyFont="1" applyFill="1" applyBorder="1" applyAlignment="1">
      <alignment horizontal="right" vertical="top" wrapText="1"/>
    </xf>
    <xf numFmtId="0" fontId="23" fillId="0" borderId="7" xfId="0" applyFont="1" applyFill="1" applyBorder="1" applyAlignment="1">
      <alignment vertical="center" wrapText="1"/>
    </xf>
    <xf numFmtId="0" fontId="22" fillId="0" borderId="0" xfId="74" applyFont="1" applyFill="1" applyAlignment="1">
      <alignment horizontal="left" vertical="center" wrapText="1"/>
    </xf>
    <xf numFmtId="0" fontId="28" fillId="0" borderId="4" xfId="0" applyFont="1" applyFill="1" applyBorder="1" applyAlignment="1">
      <alignment horizontal="center" vertical="center" wrapText="1"/>
    </xf>
    <xf numFmtId="0" fontId="28" fillId="0" borderId="5" xfId="0" applyFont="1" applyFill="1" applyBorder="1" applyAlignment="1">
      <alignment horizontal="center" vertical="center" wrapText="1"/>
    </xf>
    <xf numFmtId="0" fontId="27" fillId="0" borderId="0" xfId="0" applyFont="1" applyAlignment="1">
      <alignment horizontal="left"/>
    </xf>
    <xf numFmtId="0" fontId="28" fillId="0" borderId="0" xfId="0" applyFont="1" applyFill="1" applyAlignment="1">
      <alignment horizontal="center" vertical="center" wrapText="1"/>
    </xf>
    <xf numFmtId="0" fontId="27" fillId="0" borderId="15" xfId="0" applyFont="1" applyFill="1" applyBorder="1" applyAlignment="1">
      <alignment horizontal="center" vertical="center" wrapText="1"/>
    </xf>
    <xf numFmtId="0" fontId="27" fillId="0" borderId="3" xfId="0" applyFont="1" applyFill="1" applyBorder="1" applyAlignment="1">
      <alignment horizontal="center" vertical="center" wrapText="1"/>
    </xf>
    <xf numFmtId="165" fontId="27" fillId="0" borderId="15" xfId="0" applyNumberFormat="1" applyFont="1" applyFill="1" applyBorder="1" applyAlignment="1">
      <alignment horizontal="center" vertical="center" wrapText="1"/>
    </xf>
    <xf numFmtId="165" fontId="27" fillId="0" borderId="3" xfId="0" applyNumberFormat="1" applyFont="1" applyFill="1" applyBorder="1" applyAlignment="1">
      <alignment horizontal="center" vertical="center" wrapText="1"/>
    </xf>
  </cellXfs>
  <cellStyles count="86">
    <cellStyle name="br" xfId="3"/>
    <cellStyle name="br 2" xfId="4"/>
    <cellStyle name="col" xfId="5"/>
    <cellStyle name="col 2" xfId="6"/>
    <cellStyle name="style0" xfId="7"/>
    <cellStyle name="style0 2" xfId="8"/>
    <cellStyle name="td" xfId="9"/>
    <cellStyle name="td 2" xfId="10"/>
    <cellStyle name="tr" xfId="11"/>
    <cellStyle name="tr 2" xfId="12"/>
    <cellStyle name="xl21" xfId="13"/>
    <cellStyle name="xl21 2" xfId="14"/>
    <cellStyle name="xl22" xfId="15"/>
    <cellStyle name="xl22 2" xfId="16"/>
    <cellStyle name="xl22 4 2" xfId="79"/>
    <cellStyle name="xl23" xfId="17"/>
    <cellStyle name="xl23 2" xfId="18"/>
    <cellStyle name="xl24" xfId="19"/>
    <cellStyle name="xl24 2" xfId="20"/>
    <cellStyle name="xl25" xfId="21"/>
    <cellStyle name="xl25 2" xfId="22"/>
    <cellStyle name="xl26" xfId="23"/>
    <cellStyle name="xl26 2" xfId="24"/>
    <cellStyle name="xl26 4 2" xfId="83"/>
    <cellStyle name="xl27" xfId="25"/>
    <cellStyle name="xl27 2" xfId="26"/>
    <cellStyle name="xl28" xfId="27"/>
    <cellStyle name="xl28 2" xfId="28"/>
    <cellStyle name="xl29" xfId="29"/>
    <cellStyle name="xl29 2" xfId="30"/>
    <cellStyle name="xl30" xfId="31"/>
    <cellStyle name="xl30 2" xfId="32"/>
    <cellStyle name="xl31" xfId="33"/>
    <cellStyle name="xl31 2" xfId="34"/>
    <cellStyle name="xl32" xfId="35"/>
    <cellStyle name="xl32 2" xfId="36"/>
    <cellStyle name="xl33" xfId="37"/>
    <cellStyle name="xl33 2" xfId="38"/>
    <cellStyle name="xl34" xfId="39"/>
    <cellStyle name="xl34 2" xfId="40"/>
    <cellStyle name="xl34 3" xfId="41"/>
    <cellStyle name="xl35" xfId="42"/>
    <cellStyle name="xl35 2" xfId="43"/>
    <cellStyle name="xl36" xfId="44"/>
    <cellStyle name="xl36 2" xfId="45"/>
    <cellStyle name="xl37" xfId="46"/>
    <cellStyle name="xl37 2" xfId="47"/>
    <cellStyle name="xl38" xfId="48"/>
    <cellStyle name="xl38 2" xfId="49"/>
    <cellStyle name="xl39" xfId="50"/>
    <cellStyle name="xl39 2" xfId="51"/>
    <cellStyle name="xl40" xfId="52"/>
    <cellStyle name="xl40 2" xfId="53"/>
    <cellStyle name="xl41" xfId="54"/>
    <cellStyle name="xl41 2" xfId="55"/>
    <cellStyle name="xl42" xfId="56"/>
    <cellStyle name="xl42 2" xfId="57"/>
    <cellStyle name="xl42 3 2" xfId="81"/>
    <cellStyle name="xl43" xfId="58"/>
    <cellStyle name="xl43 2" xfId="59"/>
    <cellStyle name="xl44" xfId="60"/>
    <cellStyle name="xl44 2" xfId="61"/>
    <cellStyle name="xl52" xfId="62"/>
    <cellStyle name="xl52 2" xfId="63"/>
    <cellStyle name="xl61" xfId="64"/>
    <cellStyle name="xl61 3" xfId="82"/>
    <cellStyle name="xl63" xfId="65"/>
    <cellStyle name="xl64" xfId="66"/>
    <cellStyle name="xl64 3" xfId="84"/>
    <cellStyle name="xl84" xfId="67"/>
    <cellStyle name="xl95" xfId="68"/>
    <cellStyle name="xl96" xfId="69"/>
    <cellStyle name="xl97" xfId="70"/>
    <cellStyle name="Гиперссылка" xfId="2" builtinId="8"/>
    <cellStyle name="Обычный" xfId="0" builtinId="0"/>
    <cellStyle name="Обычный 10" xfId="85"/>
    <cellStyle name="Обычный 2" xfId="71"/>
    <cellStyle name="Обычный 2 2" xfId="78"/>
    <cellStyle name="Обычный 2 2 2" xfId="80"/>
    <cellStyle name="Обычный 3" xfId="72"/>
    <cellStyle name="Обычный 4" xfId="73"/>
    <cellStyle name="Обычный 5" xfId="74"/>
    <cellStyle name="Обычный 6" xfId="75"/>
    <cellStyle name="Обычный 6 2" xfId="76"/>
    <cellStyle name="Обычный 7" xfId="1"/>
    <cellStyle name="Финансовый 2" xfId="77"/>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9"/>
  <sheetViews>
    <sheetView view="pageBreakPreview" topLeftCell="A149" zoomScale="81" zoomScaleNormal="100" zoomScaleSheetLayoutView="81" workbookViewId="0">
      <selection activeCell="D131" sqref="D131"/>
    </sheetView>
  </sheetViews>
  <sheetFormatPr defaultColWidth="9.140625" defaultRowHeight="15" x14ac:dyDescent="0.25"/>
  <cols>
    <col min="1" max="1" width="30" style="18" customWidth="1"/>
    <col min="2" max="2" width="108.85546875" style="19" customWidth="1"/>
    <col min="3" max="3" width="28.5703125" style="19" customWidth="1"/>
    <col min="4" max="4" width="28" style="19" customWidth="1"/>
    <col min="5" max="5" width="28.28515625" style="22" customWidth="1"/>
    <col min="6" max="6" width="19.7109375" style="4" customWidth="1"/>
    <col min="7" max="7" width="17.28515625" style="4" customWidth="1"/>
    <col min="8" max="8" width="18.85546875" style="4" customWidth="1"/>
    <col min="9" max="9" width="17.85546875" style="4" customWidth="1"/>
    <col min="10" max="16384" width="9.140625" style="4"/>
  </cols>
  <sheetData>
    <row r="1" spans="1:9" ht="23.25" x14ac:dyDescent="0.35">
      <c r="A1" s="1"/>
      <c r="B1" s="2"/>
      <c r="C1" s="3"/>
      <c r="D1" s="182" t="s">
        <v>0</v>
      </c>
      <c r="E1" s="182"/>
    </row>
    <row r="2" spans="1:9" ht="23.25" x14ac:dyDescent="0.35">
      <c r="A2" s="5"/>
      <c r="B2" s="6"/>
      <c r="C2" s="7"/>
      <c r="D2" s="182" t="s">
        <v>571</v>
      </c>
      <c r="E2" s="182"/>
    </row>
    <row r="3" spans="1:9" ht="23.25" x14ac:dyDescent="0.35">
      <c r="A3" s="5"/>
      <c r="B3" s="6"/>
      <c r="C3" s="7"/>
      <c r="D3" s="182" t="s">
        <v>570</v>
      </c>
      <c r="E3" s="182"/>
    </row>
    <row r="4" spans="1:9" ht="23.25" x14ac:dyDescent="0.35">
      <c r="A4" s="5"/>
      <c r="B4" s="8"/>
      <c r="C4" s="7"/>
      <c r="D4" s="182" t="s">
        <v>1165</v>
      </c>
      <c r="E4" s="182"/>
    </row>
    <row r="5" spans="1:9" ht="2.25" customHeight="1" x14ac:dyDescent="0.3">
      <c r="A5" s="5"/>
      <c r="B5" s="8"/>
      <c r="C5" s="8"/>
      <c r="D5" s="8"/>
      <c r="E5" s="9"/>
    </row>
    <row r="6" spans="1:9" ht="44.25" customHeight="1" x14ac:dyDescent="0.3">
      <c r="A6" s="183" t="s">
        <v>1166</v>
      </c>
      <c r="B6" s="183"/>
      <c r="C6" s="183"/>
      <c r="D6" s="183"/>
      <c r="E6" s="183"/>
    </row>
    <row r="7" spans="1:9" ht="22.5" customHeight="1" x14ac:dyDescent="0.35">
      <c r="A7" s="10"/>
      <c r="B7" s="10"/>
      <c r="C7" s="10"/>
      <c r="D7" s="10"/>
      <c r="E7" s="97" t="s">
        <v>1036</v>
      </c>
    </row>
    <row r="8" spans="1:9" ht="137.25" customHeight="1" x14ac:dyDescent="0.25">
      <c r="A8" s="11" t="s">
        <v>1</v>
      </c>
      <c r="B8" s="98" t="s">
        <v>2</v>
      </c>
      <c r="C8" s="98" t="s">
        <v>1167</v>
      </c>
      <c r="D8" s="98" t="s">
        <v>1168</v>
      </c>
      <c r="E8" s="99" t="s">
        <v>572</v>
      </c>
    </row>
    <row r="9" spans="1:9" ht="18.75" x14ac:dyDescent="0.25">
      <c r="A9" s="101" t="s">
        <v>3</v>
      </c>
      <c r="B9" s="101" t="s">
        <v>4</v>
      </c>
      <c r="C9" s="128">
        <f>C10+C28+C38+C45+C50+C68+C74+C91+C80+C130</f>
        <v>861614790</v>
      </c>
      <c r="D9" s="128">
        <f>D10+D28+D38+D45+D50+D68+D74+D91+D80+D130</f>
        <v>261938115.06000003</v>
      </c>
      <c r="E9" s="128">
        <f>D9/C9*100</f>
        <v>30.40083783380738</v>
      </c>
      <c r="F9" s="12"/>
      <c r="H9" s="12"/>
    </row>
    <row r="10" spans="1:9" ht="18.75" x14ac:dyDescent="0.25">
      <c r="A10" s="79" t="s">
        <v>5</v>
      </c>
      <c r="B10" s="79" t="s">
        <v>6</v>
      </c>
      <c r="C10" s="127">
        <f>C11</f>
        <v>754540000</v>
      </c>
      <c r="D10" s="127">
        <f>D11</f>
        <v>216441876.75999999</v>
      </c>
      <c r="E10" s="128">
        <f t="shared" ref="E10:E27" si="0">D10/C10*100</f>
        <v>28.685275367773745</v>
      </c>
      <c r="F10" s="12"/>
      <c r="H10" s="12"/>
    </row>
    <row r="11" spans="1:9" ht="18.75" x14ac:dyDescent="0.25">
      <c r="A11" s="79" t="s">
        <v>7</v>
      </c>
      <c r="B11" s="79" t="s">
        <v>8</v>
      </c>
      <c r="C11" s="127">
        <f>C12+C13+C18+C19+C20+C21+C22+C23+C27+C14+C15+C16+C17+C24+C25+C26</f>
        <v>754540000</v>
      </c>
      <c r="D11" s="127">
        <f>D12+D13+D18+D19+D20+D21+D22+D23+D27+D14+D15+D16+D17+D24+D25+D26</f>
        <v>216441876.75999999</v>
      </c>
      <c r="E11" s="128">
        <f t="shared" si="0"/>
        <v>28.685275367773745</v>
      </c>
      <c r="F11" s="12"/>
      <c r="G11" s="12"/>
      <c r="H11" s="12"/>
      <c r="I11" s="12"/>
    </row>
    <row r="12" spans="1:9" ht="198" customHeight="1" x14ac:dyDescent="0.25">
      <c r="A12" s="83" t="s">
        <v>9</v>
      </c>
      <c r="B12" s="84" t="s">
        <v>1045</v>
      </c>
      <c r="C12" s="176">
        <v>504874000</v>
      </c>
      <c r="D12" s="126">
        <v>88944921.010000005</v>
      </c>
      <c r="E12" s="128">
        <f t="shared" si="0"/>
        <v>17.617251236942288</v>
      </c>
      <c r="F12" s="12"/>
      <c r="G12" s="12"/>
      <c r="H12" s="12"/>
      <c r="I12" s="12"/>
    </row>
    <row r="13" spans="1:9" ht="140.25" customHeight="1" x14ac:dyDescent="0.25">
      <c r="A13" s="83" t="s">
        <v>10</v>
      </c>
      <c r="B13" s="84" t="s">
        <v>1046</v>
      </c>
      <c r="C13" s="176">
        <v>4581000</v>
      </c>
      <c r="D13" s="126">
        <v>18342.310000000001</v>
      </c>
      <c r="E13" s="128">
        <f t="shared" si="0"/>
        <v>0.40039969438987127</v>
      </c>
      <c r="F13" s="12"/>
      <c r="G13" s="12"/>
      <c r="H13" s="12"/>
      <c r="I13" s="12"/>
    </row>
    <row r="14" spans="1:9" ht="140.25" customHeight="1" x14ac:dyDescent="0.25">
      <c r="A14" s="83" t="s">
        <v>1244</v>
      </c>
      <c r="B14" s="84" t="s">
        <v>1245</v>
      </c>
      <c r="C14" s="176">
        <v>1676000</v>
      </c>
      <c r="D14" s="126">
        <v>-58809.33</v>
      </c>
      <c r="E14" s="128">
        <f t="shared" si="0"/>
        <v>-3.5089099045346064</v>
      </c>
      <c r="F14" s="12"/>
      <c r="G14" s="12"/>
      <c r="H14" s="12"/>
      <c r="I14" s="12"/>
    </row>
    <row r="15" spans="1:9" ht="140.25" customHeight="1" x14ac:dyDescent="0.25">
      <c r="A15" s="83" t="s">
        <v>1246</v>
      </c>
      <c r="B15" s="84" t="s">
        <v>1247</v>
      </c>
      <c r="C15" s="176">
        <v>4320000</v>
      </c>
      <c r="D15" s="126">
        <v>61219.44</v>
      </c>
      <c r="E15" s="128">
        <f t="shared" si="0"/>
        <v>1.4171166666666668</v>
      </c>
      <c r="F15" s="12"/>
      <c r="G15" s="12"/>
      <c r="H15" s="12"/>
      <c r="I15" s="12"/>
    </row>
    <row r="16" spans="1:9" ht="140.25" customHeight="1" x14ac:dyDescent="0.25">
      <c r="A16" s="83" t="s">
        <v>1248</v>
      </c>
      <c r="B16" s="84" t="s">
        <v>1249</v>
      </c>
      <c r="C16" s="176">
        <v>6258000</v>
      </c>
      <c r="D16" s="126">
        <v>-0.06</v>
      </c>
      <c r="E16" s="128">
        <f t="shared" si="0"/>
        <v>-9.5877277085330771E-7</v>
      </c>
      <c r="F16" s="12"/>
      <c r="G16" s="12"/>
      <c r="H16" s="12"/>
      <c r="I16" s="12"/>
    </row>
    <row r="17" spans="1:9" ht="140.25" customHeight="1" x14ac:dyDescent="0.25">
      <c r="A17" s="83" t="s">
        <v>1250</v>
      </c>
      <c r="B17" s="84" t="s">
        <v>1251</v>
      </c>
      <c r="C17" s="176">
        <v>19520000</v>
      </c>
      <c r="D17" s="126">
        <v>0</v>
      </c>
      <c r="E17" s="128">
        <f t="shared" si="0"/>
        <v>0</v>
      </c>
      <c r="F17" s="12"/>
      <c r="G17" s="12"/>
      <c r="H17" s="12"/>
      <c r="I17" s="12"/>
    </row>
    <row r="18" spans="1:9" ht="130.5" customHeight="1" x14ac:dyDescent="0.25">
      <c r="A18" s="83" t="s">
        <v>11</v>
      </c>
      <c r="B18" s="84" t="s">
        <v>1252</v>
      </c>
      <c r="C18" s="176">
        <v>8957000</v>
      </c>
      <c r="D18" s="126">
        <v>314687.99</v>
      </c>
      <c r="E18" s="128">
        <f t="shared" si="0"/>
        <v>3.5133190800491239</v>
      </c>
      <c r="F18" s="12"/>
      <c r="H18" s="12"/>
    </row>
    <row r="19" spans="1:9" ht="79.5" customHeight="1" x14ac:dyDescent="0.25">
      <c r="A19" s="83" t="s">
        <v>12</v>
      </c>
      <c r="B19" s="84" t="s">
        <v>1253</v>
      </c>
      <c r="C19" s="176">
        <v>1746000</v>
      </c>
      <c r="D19" s="126">
        <v>682594.65</v>
      </c>
      <c r="E19" s="128">
        <f t="shared" si="0"/>
        <v>39.094768041237117</v>
      </c>
      <c r="F19" s="12"/>
      <c r="H19" s="12"/>
    </row>
    <row r="20" spans="1:9" ht="390" customHeight="1" x14ac:dyDescent="0.25">
      <c r="A20" s="83" t="s">
        <v>13</v>
      </c>
      <c r="B20" s="84" t="s">
        <v>1254</v>
      </c>
      <c r="C20" s="176">
        <v>20754000</v>
      </c>
      <c r="D20" s="126">
        <v>637350.22</v>
      </c>
      <c r="E20" s="128">
        <f t="shared" si="0"/>
        <v>3.0709753300568563</v>
      </c>
      <c r="F20" s="12"/>
      <c r="H20" s="12"/>
    </row>
    <row r="21" spans="1:9" ht="101.25" customHeight="1" x14ac:dyDescent="0.25">
      <c r="A21" s="83" t="s">
        <v>14</v>
      </c>
      <c r="B21" s="84" t="s">
        <v>1047</v>
      </c>
      <c r="C21" s="176">
        <v>11684000</v>
      </c>
      <c r="D21" s="126">
        <v>2608371.41</v>
      </c>
      <c r="E21" s="128">
        <f t="shared" si="0"/>
        <v>22.324301694625127</v>
      </c>
      <c r="F21" s="12"/>
      <c r="H21" s="12"/>
    </row>
    <row r="22" spans="1:9" ht="104.25" customHeight="1" x14ac:dyDescent="0.25">
      <c r="A22" s="83" t="s">
        <v>15</v>
      </c>
      <c r="B22" s="84" t="s">
        <v>1048</v>
      </c>
      <c r="C22" s="176">
        <v>156374000</v>
      </c>
      <c r="D22" s="126">
        <v>123261908.48999999</v>
      </c>
      <c r="E22" s="128">
        <f t="shared" si="0"/>
        <v>78.825065861332448</v>
      </c>
      <c r="F22" s="12"/>
      <c r="H22" s="12"/>
    </row>
    <row r="23" spans="1:9" ht="259.5" customHeight="1" x14ac:dyDescent="0.25">
      <c r="A23" s="83" t="s">
        <v>1049</v>
      </c>
      <c r="B23" s="84" t="s">
        <v>1050</v>
      </c>
      <c r="C23" s="176">
        <v>4694000</v>
      </c>
      <c r="D23" s="126">
        <v>-121779.46</v>
      </c>
      <c r="E23" s="128">
        <f t="shared" si="0"/>
        <v>-2.5943642948444827</v>
      </c>
      <c r="F23" s="12"/>
      <c r="H23" s="12"/>
    </row>
    <row r="24" spans="1:9" ht="259.5" customHeight="1" x14ac:dyDescent="0.25">
      <c r="A24" s="83" t="s">
        <v>1255</v>
      </c>
      <c r="B24" s="84" t="s">
        <v>1256</v>
      </c>
      <c r="C24" s="176">
        <v>4776000</v>
      </c>
      <c r="D24" s="126">
        <v>0</v>
      </c>
      <c r="E24" s="128">
        <f t="shared" si="0"/>
        <v>0</v>
      </c>
      <c r="F24" s="12"/>
      <c r="H24" s="12"/>
    </row>
    <row r="25" spans="1:9" ht="231.75" customHeight="1" x14ac:dyDescent="0.25">
      <c r="A25" s="83" t="s">
        <v>1257</v>
      </c>
      <c r="B25" s="84" t="s">
        <v>1258</v>
      </c>
      <c r="C25" s="176">
        <v>4284000</v>
      </c>
      <c r="D25" s="126">
        <v>106317.86</v>
      </c>
      <c r="E25" s="128">
        <f t="shared" si="0"/>
        <v>2.4817427637721758</v>
      </c>
      <c r="F25" s="12"/>
      <c r="H25" s="12"/>
    </row>
    <row r="26" spans="1:9" ht="65.25" customHeight="1" x14ac:dyDescent="0.25">
      <c r="A26" s="83" t="s">
        <v>1260</v>
      </c>
      <c r="B26" s="84" t="s">
        <v>1261</v>
      </c>
      <c r="C26" s="176">
        <v>0</v>
      </c>
      <c r="D26" s="126">
        <v>-17139.32</v>
      </c>
      <c r="E26" s="128" t="e">
        <f t="shared" si="0"/>
        <v>#DIV/0!</v>
      </c>
      <c r="F26" s="12"/>
      <c r="H26" s="12"/>
    </row>
    <row r="27" spans="1:9" ht="61.5" customHeight="1" x14ac:dyDescent="0.25">
      <c r="A27" s="83" t="s">
        <v>1145</v>
      </c>
      <c r="B27" s="84" t="s">
        <v>1259</v>
      </c>
      <c r="C27" s="176">
        <v>42000</v>
      </c>
      <c r="D27" s="126">
        <v>3891.55</v>
      </c>
      <c r="E27" s="128">
        <f t="shared" si="0"/>
        <v>9.2655952380952389</v>
      </c>
      <c r="F27" s="12"/>
      <c r="H27" s="12"/>
    </row>
    <row r="28" spans="1:9" ht="37.5" x14ac:dyDescent="0.25">
      <c r="A28" s="102" t="s">
        <v>16</v>
      </c>
      <c r="B28" s="149" t="s">
        <v>17</v>
      </c>
      <c r="C28" s="133">
        <f>C29</f>
        <v>31892400</v>
      </c>
      <c r="D28" s="133">
        <f>D29</f>
        <v>6987114.9899999993</v>
      </c>
      <c r="E28" s="127">
        <f t="shared" ref="E28:E98" si="1">D28/C28*100</f>
        <v>21.908401343266732</v>
      </c>
      <c r="F28" s="12"/>
      <c r="H28" s="12"/>
    </row>
    <row r="29" spans="1:9" ht="36.75" customHeight="1" x14ac:dyDescent="0.25">
      <c r="A29" s="83" t="s">
        <v>18</v>
      </c>
      <c r="B29" s="84" t="s">
        <v>19</v>
      </c>
      <c r="C29" s="126">
        <f>C30+C32+C34+C36</f>
        <v>31892400</v>
      </c>
      <c r="D29" s="126">
        <f>D30+D32+D34+D36</f>
        <v>6987114.9899999993</v>
      </c>
      <c r="E29" s="126">
        <f t="shared" si="1"/>
        <v>21.908401343266732</v>
      </c>
      <c r="F29" s="12"/>
      <c r="H29" s="12"/>
    </row>
    <row r="30" spans="1:9" ht="60" customHeight="1" x14ac:dyDescent="0.25">
      <c r="A30" s="83" t="s">
        <v>20</v>
      </c>
      <c r="B30" s="84" t="s">
        <v>21</v>
      </c>
      <c r="C30" s="126">
        <f>C31</f>
        <v>16688300</v>
      </c>
      <c r="D30" s="126">
        <f>D31</f>
        <v>3469945.11</v>
      </c>
      <c r="E30" s="126">
        <f t="shared" si="1"/>
        <v>20.792681759076718</v>
      </c>
      <c r="F30" s="12"/>
      <c r="H30" s="12"/>
    </row>
    <row r="31" spans="1:9" ht="96.75" customHeight="1" x14ac:dyDescent="0.25">
      <c r="A31" s="83" t="s">
        <v>22</v>
      </c>
      <c r="B31" s="84" t="s">
        <v>23</v>
      </c>
      <c r="C31" s="126">
        <v>16688300</v>
      </c>
      <c r="D31" s="126">
        <v>3469945.11</v>
      </c>
      <c r="E31" s="126">
        <f t="shared" si="1"/>
        <v>20.792681759076718</v>
      </c>
      <c r="F31" s="12"/>
      <c r="H31" s="12"/>
    </row>
    <row r="32" spans="1:9" ht="77.25" customHeight="1" x14ac:dyDescent="0.25">
      <c r="A32" s="83" t="s">
        <v>24</v>
      </c>
      <c r="B32" s="84" t="s">
        <v>25</v>
      </c>
      <c r="C32" s="126">
        <f>C33</f>
        <v>81500</v>
      </c>
      <c r="D32" s="126">
        <f>D33</f>
        <v>15714.28</v>
      </c>
      <c r="E32" s="126">
        <f t="shared" si="1"/>
        <v>19.281325153374233</v>
      </c>
      <c r="F32" s="12"/>
      <c r="H32" s="12"/>
    </row>
    <row r="33" spans="1:8" ht="110.25" customHeight="1" x14ac:dyDescent="0.25">
      <c r="A33" s="83" t="s">
        <v>26</v>
      </c>
      <c r="B33" s="84" t="s">
        <v>27</v>
      </c>
      <c r="C33" s="126">
        <v>81500</v>
      </c>
      <c r="D33" s="126">
        <v>15714.28</v>
      </c>
      <c r="E33" s="126">
        <f t="shared" si="1"/>
        <v>19.281325153374233</v>
      </c>
      <c r="F33" s="12"/>
      <c r="H33" s="12"/>
    </row>
    <row r="34" spans="1:8" ht="57.75" customHeight="1" x14ac:dyDescent="0.25">
      <c r="A34" s="83" t="s">
        <v>28</v>
      </c>
      <c r="B34" s="84" t="s">
        <v>29</v>
      </c>
      <c r="C34" s="126">
        <f>C35</f>
        <v>16142200</v>
      </c>
      <c r="D34" s="126">
        <f>D35</f>
        <v>3844088.46</v>
      </c>
      <c r="E34" s="126">
        <f t="shared" si="1"/>
        <v>23.813906778506027</v>
      </c>
      <c r="F34" s="12"/>
      <c r="H34" s="12"/>
    </row>
    <row r="35" spans="1:8" ht="99" customHeight="1" x14ac:dyDescent="0.25">
      <c r="A35" s="83" t="s">
        <v>30</v>
      </c>
      <c r="B35" s="84" t="s">
        <v>1051</v>
      </c>
      <c r="C35" s="126">
        <v>16142200</v>
      </c>
      <c r="D35" s="126">
        <v>3844088.46</v>
      </c>
      <c r="E35" s="126">
        <f t="shared" si="1"/>
        <v>23.813906778506027</v>
      </c>
      <c r="F35" s="12"/>
      <c r="H35" s="12"/>
    </row>
    <row r="36" spans="1:8" ht="56.25" customHeight="1" x14ac:dyDescent="0.25">
      <c r="A36" s="83" t="s">
        <v>31</v>
      </c>
      <c r="B36" s="84" t="s">
        <v>32</v>
      </c>
      <c r="C36" s="126">
        <f>C37</f>
        <v>-1019600</v>
      </c>
      <c r="D36" s="126">
        <f>D37</f>
        <v>-342632.86</v>
      </c>
      <c r="E36" s="126">
        <f t="shared" si="1"/>
        <v>33.604635151039624</v>
      </c>
      <c r="F36" s="12"/>
      <c r="H36" s="12"/>
    </row>
    <row r="37" spans="1:8" ht="93.75" x14ac:dyDescent="0.25">
      <c r="A37" s="83" t="s">
        <v>33</v>
      </c>
      <c r="B37" s="84" t="s">
        <v>34</v>
      </c>
      <c r="C37" s="126">
        <v>-1019600</v>
      </c>
      <c r="D37" s="126">
        <v>-342632.86</v>
      </c>
      <c r="E37" s="126">
        <f t="shared" si="1"/>
        <v>33.604635151039624</v>
      </c>
      <c r="F37" s="12"/>
      <c r="H37" s="12"/>
    </row>
    <row r="38" spans="1:8" ht="18.75" x14ac:dyDescent="0.25">
      <c r="A38" s="103" t="s">
        <v>35</v>
      </c>
      <c r="B38" s="149" t="s">
        <v>36</v>
      </c>
      <c r="C38" s="127">
        <f>C41+C39+C43</f>
        <v>13452000</v>
      </c>
      <c r="D38" s="127">
        <f>D41+D39+D43</f>
        <v>14913338.460000001</v>
      </c>
      <c r="E38" s="127">
        <f t="shared" si="1"/>
        <v>110.86335459411241</v>
      </c>
      <c r="F38" s="12"/>
      <c r="H38" s="12"/>
    </row>
    <row r="39" spans="1:8" ht="18.75" hidden="1" x14ac:dyDescent="0.25">
      <c r="A39" s="105" t="s">
        <v>1147</v>
      </c>
      <c r="B39" s="152" t="s">
        <v>1146</v>
      </c>
      <c r="C39" s="134">
        <f>C40</f>
        <v>0</v>
      </c>
      <c r="D39" s="126">
        <f>D40</f>
        <v>0</v>
      </c>
      <c r="E39" s="126"/>
      <c r="F39" s="12"/>
      <c r="H39" s="12"/>
    </row>
    <row r="40" spans="1:8" ht="18.75" hidden="1" x14ac:dyDescent="0.25">
      <c r="A40" s="105" t="s">
        <v>1148</v>
      </c>
      <c r="B40" s="152" t="s">
        <v>1146</v>
      </c>
      <c r="C40" s="134">
        <v>0</v>
      </c>
      <c r="D40" s="126">
        <v>0</v>
      </c>
      <c r="E40" s="126"/>
      <c r="F40" s="12"/>
      <c r="H40" s="12"/>
    </row>
    <row r="41" spans="1:8" ht="18.75" x14ac:dyDescent="0.25">
      <c r="A41" s="83" t="s">
        <v>37</v>
      </c>
      <c r="B41" s="84" t="s">
        <v>38</v>
      </c>
      <c r="C41" s="126">
        <f>C42</f>
        <v>8414000</v>
      </c>
      <c r="D41" s="126">
        <f>D42</f>
        <v>14358852.9</v>
      </c>
      <c r="E41" s="126">
        <f t="shared" si="1"/>
        <v>170.65430116472547</v>
      </c>
      <c r="F41" s="12"/>
      <c r="H41" s="12"/>
    </row>
    <row r="42" spans="1:8" ht="18.75" x14ac:dyDescent="0.25">
      <c r="A42" s="83" t="s">
        <v>39</v>
      </c>
      <c r="B42" s="84" t="s">
        <v>1052</v>
      </c>
      <c r="C42" s="126">
        <v>8414000</v>
      </c>
      <c r="D42" s="126">
        <v>14358852.9</v>
      </c>
      <c r="E42" s="126">
        <f t="shared" si="1"/>
        <v>170.65430116472547</v>
      </c>
      <c r="F42" s="12"/>
      <c r="H42" s="12"/>
    </row>
    <row r="43" spans="1:8" ht="18.75" x14ac:dyDescent="0.25">
      <c r="A43" s="83" t="s">
        <v>40</v>
      </c>
      <c r="B43" s="84" t="s">
        <v>41</v>
      </c>
      <c r="C43" s="135">
        <f>C44</f>
        <v>5038000</v>
      </c>
      <c r="D43" s="135">
        <f>D44</f>
        <v>554485.56000000006</v>
      </c>
      <c r="E43" s="126">
        <f t="shared" si="1"/>
        <v>11.006065105200477</v>
      </c>
      <c r="F43" s="12"/>
      <c r="H43" s="12"/>
    </row>
    <row r="44" spans="1:8" ht="37.5" x14ac:dyDescent="0.25">
      <c r="A44" s="83" t="s">
        <v>42</v>
      </c>
      <c r="B44" s="84" t="s">
        <v>43</v>
      </c>
      <c r="C44" s="135">
        <v>5038000</v>
      </c>
      <c r="D44" s="135">
        <v>554485.56000000006</v>
      </c>
      <c r="E44" s="126">
        <f t="shared" si="1"/>
        <v>11.006065105200477</v>
      </c>
      <c r="F44" s="12"/>
      <c r="H44" s="12"/>
    </row>
    <row r="45" spans="1:8" ht="27.75" customHeight="1" x14ac:dyDescent="0.25">
      <c r="A45" s="103" t="s">
        <v>44</v>
      </c>
      <c r="B45" s="149" t="s">
        <v>45</v>
      </c>
      <c r="C45" s="133">
        <f>C46+C48</f>
        <v>9360000</v>
      </c>
      <c r="D45" s="133">
        <f>D46+D48</f>
        <v>2472003.85</v>
      </c>
      <c r="E45" s="127">
        <f t="shared" si="1"/>
        <v>26.410297542735044</v>
      </c>
      <c r="F45" s="12"/>
      <c r="H45" s="12"/>
    </row>
    <row r="46" spans="1:8" ht="39" customHeight="1" x14ac:dyDescent="0.25">
      <c r="A46" s="83" t="s">
        <v>46</v>
      </c>
      <c r="B46" s="84" t="s">
        <v>47</v>
      </c>
      <c r="C46" s="126">
        <f>C47</f>
        <v>9285000</v>
      </c>
      <c r="D46" s="126">
        <f>D47</f>
        <v>2467003.85</v>
      </c>
      <c r="E46" s="126">
        <f t="shared" si="1"/>
        <v>26.56977759827679</v>
      </c>
      <c r="F46" s="12"/>
      <c r="H46" s="12"/>
    </row>
    <row r="47" spans="1:8" ht="37.5" x14ac:dyDescent="0.25">
      <c r="A47" s="83" t="s">
        <v>48</v>
      </c>
      <c r="B47" s="84" t="s">
        <v>49</v>
      </c>
      <c r="C47" s="126">
        <v>9285000</v>
      </c>
      <c r="D47" s="126">
        <v>2467003.85</v>
      </c>
      <c r="E47" s="126">
        <f t="shared" si="1"/>
        <v>26.56977759827679</v>
      </c>
      <c r="F47" s="12"/>
      <c r="H47" s="12"/>
    </row>
    <row r="48" spans="1:8" ht="37.5" x14ac:dyDescent="0.25">
      <c r="A48" s="83" t="s">
        <v>1151</v>
      </c>
      <c r="B48" s="84" t="s">
        <v>1150</v>
      </c>
      <c r="C48" s="126">
        <f>C49</f>
        <v>75000</v>
      </c>
      <c r="D48" s="126">
        <f>D49</f>
        <v>5000</v>
      </c>
      <c r="E48" s="126"/>
      <c r="F48" s="12"/>
      <c r="H48" s="12"/>
    </row>
    <row r="49" spans="1:8" ht="18.75" x14ac:dyDescent="0.25">
      <c r="A49" s="83" t="s">
        <v>1152</v>
      </c>
      <c r="B49" s="84" t="s">
        <v>1149</v>
      </c>
      <c r="C49" s="126">
        <v>75000</v>
      </c>
      <c r="D49" s="126">
        <v>5000</v>
      </c>
      <c r="E49" s="126"/>
      <c r="F49" s="12"/>
      <c r="H49" s="12"/>
    </row>
    <row r="50" spans="1:8" ht="55.5" customHeight="1" x14ac:dyDescent="0.25">
      <c r="A50" s="103" t="s">
        <v>50</v>
      </c>
      <c r="B50" s="149" t="s">
        <v>51</v>
      </c>
      <c r="C50" s="133">
        <f>C51+C63+C66</f>
        <v>37007000</v>
      </c>
      <c r="D50" s="127">
        <f>D51+D63+D66</f>
        <v>15729866.83</v>
      </c>
      <c r="E50" s="127">
        <f>D50/C50*100</f>
        <v>42.505112086902479</v>
      </c>
      <c r="F50" s="12"/>
      <c r="H50" s="12"/>
    </row>
    <row r="51" spans="1:8" ht="78.75" customHeight="1" x14ac:dyDescent="0.25">
      <c r="A51" s="83" t="s">
        <v>52</v>
      </c>
      <c r="B51" s="84" t="s">
        <v>53</v>
      </c>
      <c r="C51" s="126">
        <f>C52+C54+C56+C58+C60</f>
        <v>36892000</v>
      </c>
      <c r="D51" s="126">
        <f>D52+D54+D56+D58+D60</f>
        <v>15510201.17</v>
      </c>
      <c r="E51" s="126">
        <f t="shared" ref="E51:E59" si="2">D51/C51*100</f>
        <v>42.042180337200477</v>
      </c>
      <c r="F51" s="12"/>
      <c r="H51" s="12"/>
    </row>
    <row r="52" spans="1:8" ht="56.25" customHeight="1" x14ac:dyDescent="0.25">
      <c r="A52" s="86" t="s">
        <v>54</v>
      </c>
      <c r="B52" s="87" t="s">
        <v>55</v>
      </c>
      <c r="C52" s="136">
        <f>C53</f>
        <v>30000000</v>
      </c>
      <c r="D52" s="136">
        <f>D53</f>
        <v>14199522.390000001</v>
      </c>
      <c r="E52" s="126">
        <f t="shared" si="2"/>
        <v>47.331741300000004</v>
      </c>
      <c r="F52" s="12"/>
      <c r="H52" s="12"/>
    </row>
    <row r="53" spans="1:8" ht="75" customHeight="1" x14ac:dyDescent="0.25">
      <c r="A53" s="86" t="s">
        <v>56</v>
      </c>
      <c r="B53" s="153" t="s">
        <v>57</v>
      </c>
      <c r="C53" s="136">
        <v>30000000</v>
      </c>
      <c r="D53" s="126">
        <v>14199522.390000001</v>
      </c>
      <c r="E53" s="126">
        <f t="shared" si="2"/>
        <v>47.331741300000004</v>
      </c>
      <c r="F53" s="12"/>
      <c r="H53" s="12"/>
    </row>
    <row r="54" spans="1:8" ht="76.5" customHeight="1" x14ac:dyDescent="0.25">
      <c r="A54" s="104" t="s">
        <v>58</v>
      </c>
      <c r="B54" s="152" t="s">
        <v>59</v>
      </c>
      <c r="C54" s="126">
        <f>C55</f>
        <v>150000</v>
      </c>
      <c r="D54" s="126">
        <f>D55</f>
        <v>370958.58</v>
      </c>
      <c r="E54" s="126">
        <f t="shared" si="2"/>
        <v>247.30572000000001</v>
      </c>
      <c r="F54" s="12"/>
      <c r="H54" s="12"/>
    </row>
    <row r="55" spans="1:8" ht="60.75" customHeight="1" x14ac:dyDescent="0.25">
      <c r="A55" s="104" t="s">
        <v>60</v>
      </c>
      <c r="B55" s="84" t="s">
        <v>61</v>
      </c>
      <c r="C55" s="126">
        <v>150000</v>
      </c>
      <c r="D55" s="126">
        <v>370958.58</v>
      </c>
      <c r="E55" s="126">
        <f t="shared" si="2"/>
        <v>247.30572000000001</v>
      </c>
      <c r="F55" s="12"/>
      <c r="H55" s="12"/>
    </row>
    <row r="56" spans="1:8" ht="75.75" customHeight="1" x14ac:dyDescent="0.25">
      <c r="A56" s="86" t="s">
        <v>62</v>
      </c>
      <c r="B56" s="153" t="s">
        <v>63</v>
      </c>
      <c r="C56" s="136">
        <f>C57</f>
        <v>46200</v>
      </c>
      <c r="D56" s="136">
        <f>D57</f>
        <v>17939.2</v>
      </c>
      <c r="E56" s="126">
        <f t="shared" si="2"/>
        <v>38.829437229437232</v>
      </c>
      <c r="F56" s="12"/>
      <c r="H56" s="12"/>
    </row>
    <row r="57" spans="1:8" ht="56.25" x14ac:dyDescent="0.25">
      <c r="A57" s="86" t="s">
        <v>64</v>
      </c>
      <c r="B57" s="87" t="s">
        <v>65</v>
      </c>
      <c r="C57" s="136">
        <v>46200</v>
      </c>
      <c r="D57" s="126">
        <v>17939.2</v>
      </c>
      <c r="E57" s="126">
        <f t="shared" si="2"/>
        <v>38.829437229437232</v>
      </c>
      <c r="F57" s="12"/>
      <c r="H57" s="12"/>
    </row>
    <row r="58" spans="1:8" ht="37.5" x14ac:dyDescent="0.25">
      <c r="A58" s="86" t="s">
        <v>66</v>
      </c>
      <c r="B58" s="87" t="s">
        <v>67</v>
      </c>
      <c r="C58" s="136">
        <f>C59</f>
        <v>6695800</v>
      </c>
      <c r="D58" s="136">
        <f>D59</f>
        <v>921781</v>
      </c>
      <c r="E58" s="126">
        <f t="shared" si="2"/>
        <v>13.766555153977119</v>
      </c>
      <c r="F58" s="12"/>
      <c r="H58" s="12"/>
    </row>
    <row r="59" spans="1:8" ht="41.25" customHeight="1" x14ac:dyDescent="0.25">
      <c r="A59" s="86" t="s">
        <v>68</v>
      </c>
      <c r="B59" s="87" t="s">
        <v>69</v>
      </c>
      <c r="C59" s="136">
        <v>6695800</v>
      </c>
      <c r="D59" s="126">
        <v>921781</v>
      </c>
      <c r="E59" s="126">
        <f t="shared" si="2"/>
        <v>13.766555153977119</v>
      </c>
      <c r="F59" s="12"/>
      <c r="H59" s="12"/>
    </row>
    <row r="60" spans="1:8" ht="41.25" hidden="1" customHeight="1" x14ac:dyDescent="0.25">
      <c r="A60" s="86" t="s">
        <v>70</v>
      </c>
      <c r="B60" s="87" t="s">
        <v>71</v>
      </c>
      <c r="C60" s="136">
        <f>C61+C62</f>
        <v>0</v>
      </c>
      <c r="D60" s="136">
        <v>0</v>
      </c>
      <c r="E60" s="126"/>
      <c r="F60" s="12"/>
      <c r="H60" s="12"/>
    </row>
    <row r="61" spans="1:8" ht="117" hidden="1" customHeight="1" x14ac:dyDescent="0.25">
      <c r="A61" s="86" t="s">
        <v>72</v>
      </c>
      <c r="B61" s="87" t="s">
        <v>73</v>
      </c>
      <c r="C61" s="136">
        <v>0</v>
      </c>
      <c r="D61" s="126">
        <v>0</v>
      </c>
      <c r="E61" s="126"/>
      <c r="F61" s="12"/>
      <c r="H61" s="12"/>
    </row>
    <row r="62" spans="1:8" ht="90" hidden="1" customHeight="1" x14ac:dyDescent="0.25">
      <c r="A62" s="86" t="s">
        <v>1153</v>
      </c>
      <c r="B62" s="87" t="s">
        <v>1154</v>
      </c>
      <c r="C62" s="136">
        <v>0</v>
      </c>
      <c r="D62" s="126">
        <v>0</v>
      </c>
      <c r="E62" s="126"/>
      <c r="F62" s="12"/>
      <c r="H62" s="12"/>
    </row>
    <row r="63" spans="1:8" ht="22.5" hidden="1" customHeight="1" x14ac:dyDescent="0.25">
      <c r="A63" s="83" t="s">
        <v>74</v>
      </c>
      <c r="B63" s="152" t="s">
        <v>75</v>
      </c>
      <c r="C63" s="126">
        <f>C64</f>
        <v>0</v>
      </c>
      <c r="D63" s="126">
        <f>D64</f>
        <v>0</v>
      </c>
      <c r="E63" s="126"/>
      <c r="F63" s="12"/>
      <c r="H63" s="12"/>
    </row>
    <row r="64" spans="1:8" ht="37.5" hidden="1" x14ac:dyDescent="0.25">
      <c r="A64" s="83" t="s">
        <v>76</v>
      </c>
      <c r="B64" s="84" t="s">
        <v>77</v>
      </c>
      <c r="C64" s="126">
        <f>C65</f>
        <v>0</v>
      </c>
      <c r="D64" s="126">
        <f>D65</f>
        <v>0</v>
      </c>
      <c r="E64" s="126"/>
      <c r="F64" s="12"/>
      <c r="H64" s="12"/>
    </row>
    <row r="65" spans="1:8" ht="63.75" hidden="1" customHeight="1" x14ac:dyDescent="0.25">
      <c r="A65" s="83" t="s">
        <v>78</v>
      </c>
      <c r="B65" s="84" t="s">
        <v>79</v>
      </c>
      <c r="C65" s="126">
        <v>0</v>
      </c>
      <c r="D65" s="137">
        <v>0</v>
      </c>
      <c r="E65" s="126"/>
      <c r="F65" s="12"/>
      <c r="H65" s="12"/>
    </row>
    <row r="66" spans="1:8" ht="98.25" customHeight="1" x14ac:dyDescent="0.25">
      <c r="A66" s="83" t="s">
        <v>80</v>
      </c>
      <c r="B66" s="84" t="s">
        <v>81</v>
      </c>
      <c r="C66" s="126">
        <f>C67</f>
        <v>115000</v>
      </c>
      <c r="D66" s="126">
        <f>D67</f>
        <v>219665.66</v>
      </c>
      <c r="E66" s="126">
        <f>D66/C66*100</f>
        <v>191.01361739130436</v>
      </c>
      <c r="F66" s="12"/>
      <c r="H66" s="12"/>
    </row>
    <row r="67" spans="1:8" ht="78" customHeight="1" x14ac:dyDescent="0.25">
      <c r="A67" s="83" t="s">
        <v>82</v>
      </c>
      <c r="B67" s="84" t="s">
        <v>83</v>
      </c>
      <c r="C67" s="126">
        <v>115000</v>
      </c>
      <c r="D67" s="126">
        <v>219665.66</v>
      </c>
      <c r="E67" s="126">
        <f t="shared" si="1"/>
        <v>191.01361739130436</v>
      </c>
      <c r="F67" s="12"/>
      <c r="H67" s="12"/>
    </row>
    <row r="68" spans="1:8" ht="18.75" x14ac:dyDescent="0.25">
      <c r="A68" s="103" t="s">
        <v>84</v>
      </c>
      <c r="B68" s="149" t="s">
        <v>85</v>
      </c>
      <c r="C68" s="133">
        <f>C69</f>
        <v>1291390</v>
      </c>
      <c r="D68" s="133">
        <f>D69</f>
        <v>1884943.84</v>
      </c>
      <c r="E68" s="127">
        <f>D68/C68*100</f>
        <v>145.96240020443091</v>
      </c>
      <c r="F68" s="12"/>
      <c r="H68" s="12"/>
    </row>
    <row r="69" spans="1:8" ht="18.75" x14ac:dyDescent="0.25">
      <c r="A69" s="83" t="s">
        <v>86</v>
      </c>
      <c r="B69" s="84" t="s">
        <v>87</v>
      </c>
      <c r="C69" s="126">
        <f>C70+C71+C72</f>
        <v>1291390</v>
      </c>
      <c r="D69" s="126">
        <f>D70+D71+D72</f>
        <v>1884943.84</v>
      </c>
      <c r="E69" s="126">
        <f t="shared" si="1"/>
        <v>145.96240020443091</v>
      </c>
      <c r="F69" s="12"/>
      <c r="H69" s="12"/>
    </row>
    <row r="70" spans="1:8" ht="22.5" customHeight="1" x14ac:dyDescent="0.25">
      <c r="A70" s="83" t="s">
        <v>88</v>
      </c>
      <c r="B70" s="84" t="s">
        <v>89</v>
      </c>
      <c r="C70" s="126">
        <v>618700</v>
      </c>
      <c r="D70" s="126">
        <v>1454031.03</v>
      </c>
      <c r="E70" s="126">
        <f t="shared" si="1"/>
        <v>235.01390496201714</v>
      </c>
      <c r="F70" s="12"/>
      <c r="H70" s="12"/>
    </row>
    <row r="71" spans="1:8" ht="18.75" x14ac:dyDescent="0.25">
      <c r="A71" s="83" t="s">
        <v>90</v>
      </c>
      <c r="B71" s="84" t="s">
        <v>91</v>
      </c>
      <c r="C71" s="126">
        <v>276620</v>
      </c>
      <c r="D71" s="126">
        <v>408576.52</v>
      </c>
      <c r="E71" s="126">
        <f t="shared" si="1"/>
        <v>147.70317402935436</v>
      </c>
      <c r="F71" s="12"/>
      <c r="H71" s="12"/>
    </row>
    <row r="72" spans="1:8" ht="18.75" x14ac:dyDescent="0.25">
      <c r="A72" s="83" t="s">
        <v>92</v>
      </c>
      <c r="B72" s="84" t="s">
        <v>93</v>
      </c>
      <c r="C72" s="126">
        <f>C73</f>
        <v>396070</v>
      </c>
      <c r="D72" s="126">
        <f>D73</f>
        <v>22336.29</v>
      </c>
      <c r="E72" s="126">
        <f t="shared" si="1"/>
        <v>5.6394803948796932</v>
      </c>
      <c r="F72" s="12"/>
      <c r="H72" s="12"/>
    </row>
    <row r="73" spans="1:8" ht="18.75" x14ac:dyDescent="0.25">
      <c r="A73" s="105" t="s">
        <v>94</v>
      </c>
      <c r="B73" s="152" t="s">
        <v>95</v>
      </c>
      <c r="C73" s="134">
        <v>396070</v>
      </c>
      <c r="D73" s="126">
        <v>22336.29</v>
      </c>
      <c r="E73" s="126">
        <f t="shared" si="1"/>
        <v>5.6394803948796932</v>
      </c>
      <c r="F73" s="12"/>
      <c r="H73" s="12"/>
    </row>
    <row r="74" spans="1:8" ht="37.5" x14ac:dyDescent="0.25">
      <c r="A74" s="103" t="s">
        <v>96</v>
      </c>
      <c r="B74" s="149" t="s">
        <v>97</v>
      </c>
      <c r="C74" s="133">
        <f>C75</f>
        <v>22000</v>
      </c>
      <c r="D74" s="133">
        <f>D75</f>
        <v>1416.19</v>
      </c>
      <c r="E74" s="127">
        <f t="shared" si="1"/>
        <v>6.4372272727272737</v>
      </c>
      <c r="F74" s="12"/>
      <c r="H74" s="12"/>
    </row>
    <row r="75" spans="1:8" ht="18.75" x14ac:dyDescent="0.25">
      <c r="A75" s="106" t="s">
        <v>98</v>
      </c>
      <c r="B75" s="84" t="s">
        <v>99</v>
      </c>
      <c r="C75" s="126">
        <f>C76+C78</f>
        <v>22000</v>
      </c>
      <c r="D75" s="126">
        <f>D76+D78</f>
        <v>1416.19</v>
      </c>
      <c r="E75" s="126">
        <f t="shared" si="1"/>
        <v>6.4372272727272737</v>
      </c>
      <c r="F75" s="12"/>
      <c r="H75" s="12"/>
    </row>
    <row r="76" spans="1:8" ht="48.75" customHeight="1" x14ac:dyDescent="0.25">
      <c r="A76" s="107" t="s">
        <v>100</v>
      </c>
      <c r="B76" s="84" t="s">
        <v>101</v>
      </c>
      <c r="C76" s="126">
        <f>C77</f>
        <v>22000</v>
      </c>
      <c r="D76" s="126">
        <f>D77</f>
        <v>1416.19</v>
      </c>
      <c r="E76" s="126">
        <f t="shared" si="1"/>
        <v>6.4372272727272737</v>
      </c>
      <c r="F76" s="12"/>
      <c r="H76" s="12"/>
    </row>
    <row r="77" spans="1:8" ht="37.5" x14ac:dyDescent="0.25">
      <c r="A77" s="106" t="s">
        <v>102</v>
      </c>
      <c r="B77" s="84" t="s">
        <v>103</v>
      </c>
      <c r="C77" s="126">
        <v>22000</v>
      </c>
      <c r="D77" s="134">
        <v>1416.19</v>
      </c>
      <c r="E77" s="126">
        <v>0</v>
      </c>
      <c r="F77" s="12"/>
      <c r="H77" s="12"/>
    </row>
    <row r="78" spans="1:8" ht="18.75" hidden="1" x14ac:dyDescent="0.25">
      <c r="A78" s="106" t="s">
        <v>1157</v>
      </c>
      <c r="B78" s="84" t="s">
        <v>1156</v>
      </c>
      <c r="C78" s="126">
        <f>C79</f>
        <v>0</v>
      </c>
      <c r="D78" s="126">
        <f>D79</f>
        <v>0</v>
      </c>
      <c r="E78" s="126"/>
      <c r="F78" s="12"/>
      <c r="H78" s="12"/>
    </row>
    <row r="79" spans="1:8" ht="18.75" hidden="1" x14ac:dyDescent="0.25">
      <c r="A79" s="106" t="s">
        <v>1158</v>
      </c>
      <c r="B79" s="84" t="s">
        <v>1155</v>
      </c>
      <c r="C79" s="126">
        <v>0</v>
      </c>
      <c r="D79" s="134">
        <v>0</v>
      </c>
      <c r="E79" s="126"/>
      <c r="F79" s="12"/>
      <c r="H79" s="12"/>
    </row>
    <row r="80" spans="1:8" ht="18.75" x14ac:dyDescent="0.25">
      <c r="A80" s="108" t="s">
        <v>104</v>
      </c>
      <c r="B80" s="154" t="s">
        <v>105</v>
      </c>
      <c r="C80" s="133">
        <f>C81+C88</f>
        <v>11050000</v>
      </c>
      <c r="D80" s="133">
        <f>D81+D88</f>
        <v>1950694.03</v>
      </c>
      <c r="E80" s="127">
        <f>D80/C80*100</f>
        <v>17.653339638009051</v>
      </c>
      <c r="F80" s="12"/>
      <c r="H80" s="12"/>
    </row>
    <row r="81" spans="1:8" ht="36" customHeight="1" x14ac:dyDescent="0.25">
      <c r="A81" s="109" t="s">
        <v>106</v>
      </c>
      <c r="B81" s="155" t="s">
        <v>107</v>
      </c>
      <c r="C81" s="136">
        <f>C82+C84+C86</f>
        <v>11050000</v>
      </c>
      <c r="D81" s="136">
        <f>D82+D84+D86</f>
        <v>1936330.03</v>
      </c>
      <c r="E81" s="126">
        <f t="shared" si="1"/>
        <v>17.523348687782807</v>
      </c>
      <c r="F81" s="12"/>
      <c r="H81" s="12"/>
    </row>
    <row r="82" spans="1:8" ht="40.5" customHeight="1" x14ac:dyDescent="0.25">
      <c r="A82" s="109" t="s">
        <v>108</v>
      </c>
      <c r="B82" s="155" t="s">
        <v>109</v>
      </c>
      <c r="C82" s="136">
        <f>C83</f>
        <v>10000000</v>
      </c>
      <c r="D82" s="136">
        <f>D83</f>
        <v>1586750</v>
      </c>
      <c r="E82" s="126">
        <f t="shared" si="1"/>
        <v>15.867500000000001</v>
      </c>
      <c r="F82" s="12"/>
      <c r="H82" s="12"/>
    </row>
    <row r="83" spans="1:8" ht="55.5" customHeight="1" x14ac:dyDescent="0.25">
      <c r="A83" s="109" t="s">
        <v>110</v>
      </c>
      <c r="B83" s="155" t="s">
        <v>111</v>
      </c>
      <c r="C83" s="136">
        <v>10000000</v>
      </c>
      <c r="D83" s="126">
        <v>1586750</v>
      </c>
      <c r="E83" s="126">
        <f t="shared" si="1"/>
        <v>15.867500000000001</v>
      </c>
      <c r="F83" s="12"/>
      <c r="H83" s="12"/>
    </row>
    <row r="84" spans="1:8" ht="49.5" customHeight="1" x14ac:dyDescent="0.25">
      <c r="A84" s="109" t="s">
        <v>112</v>
      </c>
      <c r="B84" s="155" t="s">
        <v>113</v>
      </c>
      <c r="C84" s="136">
        <f>C85</f>
        <v>50000</v>
      </c>
      <c r="D84" s="126">
        <f>D85</f>
        <v>0</v>
      </c>
      <c r="E84" s="126">
        <f t="shared" si="1"/>
        <v>0</v>
      </c>
      <c r="F84" s="12"/>
      <c r="H84" s="12"/>
    </row>
    <row r="85" spans="1:8" ht="53.25" customHeight="1" x14ac:dyDescent="0.25">
      <c r="A85" s="109" t="s">
        <v>114</v>
      </c>
      <c r="B85" s="155" t="s">
        <v>115</v>
      </c>
      <c r="C85" s="136">
        <v>50000</v>
      </c>
      <c r="D85" s="126">
        <v>0</v>
      </c>
      <c r="E85" s="126">
        <f t="shared" si="1"/>
        <v>0</v>
      </c>
      <c r="F85" s="12"/>
      <c r="H85" s="12"/>
    </row>
    <row r="86" spans="1:8" ht="57" customHeight="1" x14ac:dyDescent="0.25">
      <c r="A86" s="109" t="s">
        <v>116</v>
      </c>
      <c r="B86" s="155" t="s">
        <v>117</v>
      </c>
      <c r="C86" s="136">
        <f>C87</f>
        <v>1000000</v>
      </c>
      <c r="D86" s="126">
        <f>D87</f>
        <v>349580.03</v>
      </c>
      <c r="E86" s="126">
        <f t="shared" si="1"/>
        <v>34.958003000000005</v>
      </c>
      <c r="F86" s="12"/>
      <c r="H86" s="12"/>
    </row>
    <row r="87" spans="1:8" ht="80.25" customHeight="1" x14ac:dyDescent="0.25">
      <c r="A87" s="109" t="s">
        <v>118</v>
      </c>
      <c r="B87" s="155" t="s">
        <v>119</v>
      </c>
      <c r="C87" s="136">
        <v>1000000</v>
      </c>
      <c r="D87" s="126">
        <v>349580.03</v>
      </c>
      <c r="E87" s="126">
        <f t="shared" si="1"/>
        <v>34.958003000000005</v>
      </c>
      <c r="F87" s="12"/>
      <c r="H87" s="12"/>
    </row>
    <row r="88" spans="1:8" ht="80.25" customHeight="1" x14ac:dyDescent="0.25">
      <c r="A88" s="109" t="s">
        <v>1262</v>
      </c>
      <c r="B88" s="155" t="s">
        <v>1267</v>
      </c>
      <c r="C88" s="136">
        <f>C89</f>
        <v>0</v>
      </c>
      <c r="D88" s="136">
        <f>D89</f>
        <v>14364</v>
      </c>
      <c r="E88" s="126" t="e">
        <f t="shared" si="1"/>
        <v>#DIV/0!</v>
      </c>
      <c r="F88" s="12"/>
      <c r="H88" s="12"/>
    </row>
    <row r="89" spans="1:8" ht="80.25" customHeight="1" x14ac:dyDescent="0.25">
      <c r="A89" s="109" t="s">
        <v>1263</v>
      </c>
      <c r="B89" s="155" t="s">
        <v>1265</v>
      </c>
      <c r="C89" s="136">
        <f>C90</f>
        <v>0</v>
      </c>
      <c r="D89" s="136">
        <f>D90</f>
        <v>14364</v>
      </c>
      <c r="E89" s="126" t="e">
        <f t="shared" si="1"/>
        <v>#DIV/0!</v>
      </c>
      <c r="F89" s="12"/>
      <c r="H89" s="12"/>
    </row>
    <row r="90" spans="1:8" ht="80.25" customHeight="1" x14ac:dyDescent="0.25">
      <c r="A90" s="109" t="s">
        <v>1264</v>
      </c>
      <c r="B90" s="155" t="s">
        <v>1266</v>
      </c>
      <c r="C90" s="136">
        <v>0</v>
      </c>
      <c r="D90" s="126">
        <v>14364</v>
      </c>
      <c r="E90" s="126" t="e">
        <f t="shared" si="1"/>
        <v>#DIV/0!</v>
      </c>
      <c r="F90" s="12"/>
      <c r="H90" s="12"/>
    </row>
    <row r="91" spans="1:8" ht="39.75" customHeight="1" x14ac:dyDescent="0.25">
      <c r="A91" s="103" t="s">
        <v>120</v>
      </c>
      <c r="B91" s="149" t="s">
        <v>121</v>
      </c>
      <c r="C91" s="133">
        <f>C92+C119+C121+C123</f>
        <v>3000000</v>
      </c>
      <c r="D91" s="133">
        <f>D92+D119+D121+D123</f>
        <v>1429301.11</v>
      </c>
      <c r="E91" s="127">
        <f t="shared" si="1"/>
        <v>47.643370333333337</v>
      </c>
      <c r="F91" s="12"/>
      <c r="H91" s="12"/>
    </row>
    <row r="92" spans="1:8" ht="35.25" customHeight="1" x14ac:dyDescent="0.25">
      <c r="A92" s="83" t="s">
        <v>122</v>
      </c>
      <c r="B92" s="84" t="s">
        <v>123</v>
      </c>
      <c r="C92" s="126">
        <f>C93+C95+C97+C99+C103+C105+C107+C109+C111+C115+C117+C113+C101</f>
        <v>2730000</v>
      </c>
      <c r="D92" s="126">
        <f>D93+D95+D97+D99+D103+D105+D107+D109+D111+D115+D117+D113+D101</f>
        <v>1317389.32</v>
      </c>
      <c r="E92" s="126">
        <f t="shared" si="1"/>
        <v>48.256019047619048</v>
      </c>
      <c r="F92" s="12"/>
      <c r="H92" s="12"/>
    </row>
    <row r="93" spans="1:8" ht="58.5" customHeight="1" x14ac:dyDescent="0.25">
      <c r="A93" s="83" t="s">
        <v>124</v>
      </c>
      <c r="B93" s="84" t="s">
        <v>1053</v>
      </c>
      <c r="C93" s="126">
        <f>C94</f>
        <v>10000</v>
      </c>
      <c r="D93" s="126">
        <f>D94</f>
        <v>10023.049999999999</v>
      </c>
      <c r="E93" s="126">
        <f t="shared" si="1"/>
        <v>100.23050000000001</v>
      </c>
      <c r="F93" s="12"/>
      <c r="H93" s="12"/>
    </row>
    <row r="94" spans="1:8" ht="75" customHeight="1" x14ac:dyDescent="0.25">
      <c r="A94" s="83" t="s">
        <v>125</v>
      </c>
      <c r="B94" s="84" t="s">
        <v>1054</v>
      </c>
      <c r="C94" s="138">
        <v>10000</v>
      </c>
      <c r="D94" s="126">
        <v>10023.049999999999</v>
      </c>
      <c r="E94" s="126">
        <f t="shared" si="1"/>
        <v>100.23050000000001</v>
      </c>
      <c r="F94" s="12"/>
      <c r="H94" s="12"/>
    </row>
    <row r="95" spans="1:8" ht="75" x14ac:dyDescent="0.25">
      <c r="A95" s="83" t="s">
        <v>126</v>
      </c>
      <c r="B95" s="84" t="s">
        <v>127</v>
      </c>
      <c r="C95" s="138">
        <f>C96</f>
        <v>100000</v>
      </c>
      <c r="D95" s="138">
        <f>D96</f>
        <v>57833.71</v>
      </c>
      <c r="E95" s="126">
        <f t="shared" si="1"/>
        <v>57.833709999999996</v>
      </c>
      <c r="F95" s="12"/>
      <c r="H95" s="12"/>
    </row>
    <row r="96" spans="1:8" ht="95.25" customHeight="1" x14ac:dyDescent="0.25">
      <c r="A96" s="106" t="s">
        <v>128</v>
      </c>
      <c r="B96" s="156" t="s">
        <v>1055</v>
      </c>
      <c r="C96" s="138">
        <v>100000</v>
      </c>
      <c r="D96" s="126">
        <v>57833.71</v>
      </c>
      <c r="E96" s="126">
        <f t="shared" si="1"/>
        <v>57.833709999999996</v>
      </c>
      <c r="F96" s="12"/>
      <c r="H96" s="12"/>
    </row>
    <row r="97" spans="1:8" ht="70.5" customHeight="1" x14ac:dyDescent="0.25">
      <c r="A97" s="106" t="s">
        <v>129</v>
      </c>
      <c r="B97" s="156" t="s">
        <v>130</v>
      </c>
      <c r="C97" s="138">
        <f>C98</f>
        <v>150000</v>
      </c>
      <c r="D97" s="126">
        <f>D98</f>
        <v>3319</v>
      </c>
      <c r="E97" s="126">
        <f t="shared" si="1"/>
        <v>2.2126666666666668</v>
      </c>
      <c r="F97" s="12"/>
      <c r="H97" s="12"/>
    </row>
    <row r="98" spans="1:8" ht="81" customHeight="1" x14ac:dyDescent="0.25">
      <c r="A98" s="106" t="s">
        <v>131</v>
      </c>
      <c r="B98" s="156" t="s">
        <v>1056</v>
      </c>
      <c r="C98" s="138">
        <v>150000</v>
      </c>
      <c r="D98" s="138">
        <v>3319</v>
      </c>
      <c r="E98" s="126">
        <f t="shared" si="1"/>
        <v>2.2126666666666668</v>
      </c>
      <c r="F98" s="12"/>
      <c r="H98" s="12"/>
    </row>
    <row r="99" spans="1:8" ht="63" customHeight="1" x14ac:dyDescent="0.25">
      <c r="A99" s="106" t="s">
        <v>132</v>
      </c>
      <c r="B99" s="156" t="s">
        <v>133</v>
      </c>
      <c r="C99" s="138">
        <f>C100</f>
        <v>50000</v>
      </c>
      <c r="D99" s="138">
        <f>D100</f>
        <v>6000</v>
      </c>
      <c r="E99" s="126">
        <f t="shared" ref="E99:E172" si="3">D99/C99*100</f>
        <v>12</v>
      </c>
      <c r="F99" s="12"/>
      <c r="H99" s="12"/>
    </row>
    <row r="100" spans="1:8" ht="77.25" customHeight="1" x14ac:dyDescent="0.25">
      <c r="A100" s="106" t="s">
        <v>134</v>
      </c>
      <c r="B100" s="156" t="s">
        <v>135</v>
      </c>
      <c r="C100" s="138">
        <v>50000</v>
      </c>
      <c r="D100" s="138">
        <v>6000</v>
      </c>
      <c r="E100" s="126">
        <f t="shared" si="3"/>
        <v>12</v>
      </c>
      <c r="F100" s="12"/>
      <c r="H100" s="12"/>
    </row>
    <row r="101" spans="1:8" ht="77.25" customHeight="1" x14ac:dyDescent="0.25">
      <c r="A101" s="106" t="s">
        <v>1272</v>
      </c>
      <c r="B101" s="156" t="s">
        <v>1274</v>
      </c>
      <c r="C101" s="138">
        <f>C102</f>
        <v>0</v>
      </c>
      <c r="D101" s="138">
        <f>D102</f>
        <v>71267.759999999995</v>
      </c>
      <c r="E101" s="126" t="e">
        <f t="shared" si="3"/>
        <v>#DIV/0!</v>
      </c>
      <c r="F101" s="12"/>
      <c r="H101" s="12"/>
    </row>
    <row r="102" spans="1:8" ht="77.25" customHeight="1" x14ac:dyDescent="0.25">
      <c r="A102" s="106" t="s">
        <v>1273</v>
      </c>
      <c r="B102" s="156" t="s">
        <v>1275</v>
      </c>
      <c r="C102" s="138">
        <v>0</v>
      </c>
      <c r="D102" s="138">
        <v>71267.759999999995</v>
      </c>
      <c r="E102" s="126" t="e">
        <f t="shared" si="3"/>
        <v>#DIV/0!</v>
      </c>
      <c r="F102" s="12"/>
      <c r="H102" s="12"/>
    </row>
    <row r="103" spans="1:8" ht="64.5" hidden="1" customHeight="1" x14ac:dyDescent="0.25">
      <c r="A103" s="106" t="s">
        <v>136</v>
      </c>
      <c r="B103" s="156" t="s">
        <v>137</v>
      </c>
      <c r="C103" s="138">
        <f>C104</f>
        <v>0</v>
      </c>
      <c r="D103" s="138">
        <f>D104</f>
        <v>0</v>
      </c>
      <c r="E103" s="126" t="e">
        <f t="shared" si="3"/>
        <v>#DIV/0!</v>
      </c>
      <c r="F103" s="12"/>
      <c r="H103" s="12"/>
    </row>
    <row r="104" spans="1:8" ht="76.5" hidden="1" customHeight="1" x14ac:dyDescent="0.25">
      <c r="A104" s="106" t="s">
        <v>138</v>
      </c>
      <c r="B104" s="156" t="s">
        <v>139</v>
      </c>
      <c r="C104" s="138">
        <v>0</v>
      </c>
      <c r="D104" s="138">
        <v>0</v>
      </c>
      <c r="E104" s="126" t="e">
        <f t="shared" si="3"/>
        <v>#DIV/0!</v>
      </c>
      <c r="F104" s="12"/>
      <c r="H104" s="12"/>
    </row>
    <row r="105" spans="1:8" ht="67.5" customHeight="1" x14ac:dyDescent="0.25">
      <c r="A105" s="106" t="s">
        <v>140</v>
      </c>
      <c r="B105" s="156" t="s">
        <v>141</v>
      </c>
      <c r="C105" s="138">
        <f>C106</f>
        <v>15000</v>
      </c>
      <c r="D105" s="138">
        <f>D106</f>
        <v>2500</v>
      </c>
      <c r="E105" s="126">
        <f t="shared" si="3"/>
        <v>16.666666666666664</v>
      </c>
      <c r="F105" s="12"/>
      <c r="H105" s="12"/>
    </row>
    <row r="106" spans="1:8" ht="99" customHeight="1" x14ac:dyDescent="0.25">
      <c r="A106" s="106" t="s">
        <v>142</v>
      </c>
      <c r="B106" s="156" t="s">
        <v>143</v>
      </c>
      <c r="C106" s="138">
        <v>15000</v>
      </c>
      <c r="D106" s="138">
        <v>2500</v>
      </c>
      <c r="E106" s="126">
        <f t="shared" si="3"/>
        <v>16.666666666666664</v>
      </c>
      <c r="F106" s="12"/>
      <c r="H106" s="12"/>
    </row>
    <row r="107" spans="1:8" ht="85.5" customHeight="1" x14ac:dyDescent="0.25">
      <c r="A107" s="106" t="s">
        <v>144</v>
      </c>
      <c r="B107" s="156" t="s">
        <v>1057</v>
      </c>
      <c r="C107" s="138">
        <f>C108</f>
        <v>30000</v>
      </c>
      <c r="D107" s="138">
        <f>D108</f>
        <v>14128.69</v>
      </c>
      <c r="E107" s="126">
        <f t="shared" si="3"/>
        <v>47.095633333333339</v>
      </c>
      <c r="F107" s="12"/>
      <c r="H107" s="12"/>
    </row>
    <row r="108" spans="1:8" ht="131.25" x14ac:dyDescent="0.25">
      <c r="A108" s="106" t="s">
        <v>145</v>
      </c>
      <c r="B108" s="156" t="s">
        <v>146</v>
      </c>
      <c r="C108" s="138">
        <v>30000</v>
      </c>
      <c r="D108" s="138">
        <v>14128.69</v>
      </c>
      <c r="E108" s="126">
        <f t="shared" si="3"/>
        <v>47.095633333333339</v>
      </c>
      <c r="F108" s="12"/>
      <c r="H108" s="12"/>
    </row>
    <row r="109" spans="1:8" ht="63" customHeight="1" x14ac:dyDescent="0.25">
      <c r="A109" s="106" t="s">
        <v>147</v>
      </c>
      <c r="B109" s="156" t="s">
        <v>148</v>
      </c>
      <c r="C109" s="138">
        <f>C110</f>
        <v>1000</v>
      </c>
      <c r="D109" s="138">
        <f>D110</f>
        <v>0</v>
      </c>
      <c r="E109" s="126">
        <f t="shared" si="3"/>
        <v>0</v>
      </c>
      <c r="F109" s="12"/>
      <c r="H109" s="12"/>
    </row>
    <row r="110" spans="1:8" ht="75" x14ac:dyDescent="0.25">
      <c r="A110" s="106" t="s">
        <v>149</v>
      </c>
      <c r="B110" s="156" t="s">
        <v>150</v>
      </c>
      <c r="C110" s="138">
        <v>1000</v>
      </c>
      <c r="D110" s="138">
        <v>0</v>
      </c>
      <c r="E110" s="126">
        <f t="shared" si="3"/>
        <v>0</v>
      </c>
      <c r="F110" s="12"/>
      <c r="H110" s="12"/>
    </row>
    <row r="111" spans="1:8" ht="94.5" hidden="1" customHeight="1" x14ac:dyDescent="0.25">
      <c r="A111" s="106" t="s">
        <v>151</v>
      </c>
      <c r="B111" s="156" t="s">
        <v>152</v>
      </c>
      <c r="C111" s="138">
        <f>C112</f>
        <v>0</v>
      </c>
      <c r="D111" s="138">
        <f>D112</f>
        <v>0</v>
      </c>
      <c r="E111" s="126" t="e">
        <f t="shared" si="3"/>
        <v>#DIV/0!</v>
      </c>
      <c r="F111" s="12"/>
      <c r="H111" s="12"/>
    </row>
    <row r="112" spans="1:8" ht="106.5" hidden="1" customHeight="1" x14ac:dyDescent="0.25">
      <c r="A112" s="106" t="s">
        <v>153</v>
      </c>
      <c r="B112" s="156" t="s">
        <v>154</v>
      </c>
      <c r="C112" s="138">
        <v>0</v>
      </c>
      <c r="D112" s="138">
        <v>0</v>
      </c>
      <c r="E112" s="126" t="e">
        <f t="shared" si="3"/>
        <v>#DIV/0!</v>
      </c>
      <c r="F112" s="12"/>
      <c r="H112" s="12"/>
    </row>
    <row r="113" spans="1:8" ht="85.5" hidden="1" customHeight="1" x14ac:dyDescent="0.25">
      <c r="A113" s="106" t="s">
        <v>151</v>
      </c>
      <c r="B113" s="156" t="s">
        <v>1058</v>
      </c>
      <c r="C113" s="138">
        <f>C114</f>
        <v>0</v>
      </c>
      <c r="D113" s="138">
        <f>D114</f>
        <v>0</v>
      </c>
      <c r="E113" s="126" t="e">
        <f t="shared" si="3"/>
        <v>#DIV/0!</v>
      </c>
      <c r="F113" s="12"/>
      <c r="H113" s="12"/>
    </row>
    <row r="114" spans="1:8" ht="102.75" hidden="1" customHeight="1" x14ac:dyDescent="0.25">
      <c r="A114" s="106" t="s">
        <v>153</v>
      </c>
      <c r="B114" s="156" t="s">
        <v>154</v>
      </c>
      <c r="C114" s="138">
        <v>0</v>
      </c>
      <c r="D114" s="138">
        <v>0</v>
      </c>
      <c r="E114" s="126" t="e">
        <f t="shared" si="3"/>
        <v>#DIV/0!</v>
      </c>
      <c r="F114" s="12"/>
      <c r="H114" s="12"/>
    </row>
    <row r="115" spans="1:8" ht="61.5" customHeight="1" x14ac:dyDescent="0.25">
      <c r="A115" s="106" t="s">
        <v>155</v>
      </c>
      <c r="B115" s="156" t="s">
        <v>156</v>
      </c>
      <c r="C115" s="138">
        <f>C116</f>
        <v>600000</v>
      </c>
      <c r="D115" s="138">
        <f>D116</f>
        <v>505300</v>
      </c>
      <c r="E115" s="126">
        <f t="shared" si="3"/>
        <v>84.216666666666669</v>
      </c>
      <c r="F115" s="12"/>
      <c r="H115" s="12"/>
    </row>
    <row r="116" spans="1:8" ht="78" customHeight="1" x14ac:dyDescent="0.25">
      <c r="A116" s="106" t="s">
        <v>157</v>
      </c>
      <c r="B116" s="156" t="s">
        <v>1059</v>
      </c>
      <c r="C116" s="138">
        <v>600000</v>
      </c>
      <c r="D116" s="138">
        <v>505300</v>
      </c>
      <c r="E116" s="126">
        <f t="shared" si="3"/>
        <v>84.216666666666669</v>
      </c>
      <c r="F116" s="12"/>
      <c r="H116" s="12"/>
    </row>
    <row r="117" spans="1:8" ht="59.25" customHeight="1" x14ac:dyDescent="0.25">
      <c r="A117" s="106" t="s">
        <v>158</v>
      </c>
      <c r="B117" s="156" t="s">
        <v>159</v>
      </c>
      <c r="C117" s="138">
        <f>C118</f>
        <v>1774000</v>
      </c>
      <c r="D117" s="138">
        <f>D118</f>
        <v>647017.11</v>
      </c>
      <c r="E117" s="126">
        <v>0</v>
      </c>
      <c r="F117" s="12"/>
      <c r="H117" s="12"/>
    </row>
    <row r="118" spans="1:8" ht="89.25" customHeight="1" x14ac:dyDescent="0.25">
      <c r="A118" s="106" t="s">
        <v>160</v>
      </c>
      <c r="B118" s="156" t="s">
        <v>161</v>
      </c>
      <c r="C118" s="138">
        <v>1774000</v>
      </c>
      <c r="D118" s="138">
        <v>647017.11</v>
      </c>
      <c r="E118" s="126">
        <v>0</v>
      </c>
      <c r="F118" s="12"/>
      <c r="H118" s="12"/>
    </row>
    <row r="119" spans="1:8" ht="98.25" hidden="1" customHeight="1" x14ac:dyDescent="0.25">
      <c r="A119" s="106" t="s">
        <v>162</v>
      </c>
      <c r="B119" s="156" t="s">
        <v>163</v>
      </c>
      <c r="C119" s="138">
        <f>C120</f>
        <v>0</v>
      </c>
      <c r="D119" s="138">
        <f>D120</f>
        <v>0</v>
      </c>
      <c r="E119" s="126" t="e">
        <f t="shared" si="3"/>
        <v>#DIV/0!</v>
      </c>
      <c r="F119" s="12"/>
      <c r="H119" s="12"/>
    </row>
    <row r="120" spans="1:8" ht="135" hidden="1" customHeight="1" x14ac:dyDescent="0.25">
      <c r="A120" s="106" t="s">
        <v>164</v>
      </c>
      <c r="B120" s="156" t="s">
        <v>165</v>
      </c>
      <c r="C120" s="138">
        <v>0</v>
      </c>
      <c r="D120" s="138">
        <v>0</v>
      </c>
      <c r="E120" s="126" t="e">
        <f t="shared" si="3"/>
        <v>#DIV/0!</v>
      </c>
      <c r="F120" s="12"/>
      <c r="H120" s="12"/>
    </row>
    <row r="121" spans="1:8" ht="45.75" customHeight="1" x14ac:dyDescent="0.25">
      <c r="A121" s="106" t="s">
        <v>166</v>
      </c>
      <c r="B121" s="156" t="s">
        <v>167</v>
      </c>
      <c r="C121" s="138">
        <f>C122</f>
        <v>20000</v>
      </c>
      <c r="D121" s="138">
        <f>D122</f>
        <v>3000</v>
      </c>
      <c r="E121" s="126">
        <f t="shared" si="3"/>
        <v>15</v>
      </c>
      <c r="F121" s="12"/>
      <c r="H121" s="12"/>
    </row>
    <row r="122" spans="1:8" ht="56.25" x14ac:dyDescent="0.25">
      <c r="A122" s="106" t="s">
        <v>168</v>
      </c>
      <c r="B122" s="156" t="s">
        <v>169</v>
      </c>
      <c r="C122" s="138">
        <v>20000</v>
      </c>
      <c r="D122" s="138">
        <v>3000</v>
      </c>
      <c r="E122" s="126">
        <f t="shared" si="3"/>
        <v>15</v>
      </c>
      <c r="F122" s="12"/>
      <c r="H122" s="12"/>
    </row>
    <row r="123" spans="1:8" ht="24" customHeight="1" x14ac:dyDescent="0.25">
      <c r="A123" s="106" t="s">
        <v>170</v>
      </c>
      <c r="B123" s="156" t="s">
        <v>171</v>
      </c>
      <c r="C123" s="138">
        <f>C126+C129+C124</f>
        <v>250000</v>
      </c>
      <c r="D123" s="138">
        <f>D126+D129+D124+D127</f>
        <v>108911.79000000001</v>
      </c>
      <c r="E123" s="126">
        <f t="shared" si="3"/>
        <v>43.564716000000004</v>
      </c>
      <c r="F123" s="12"/>
      <c r="H123" s="12"/>
    </row>
    <row r="124" spans="1:8" ht="42" customHeight="1" x14ac:dyDescent="0.25">
      <c r="A124" s="106" t="s">
        <v>1276</v>
      </c>
      <c r="B124" s="156" t="s">
        <v>1278</v>
      </c>
      <c r="C124" s="138">
        <f>C125</f>
        <v>0</v>
      </c>
      <c r="D124" s="138">
        <f>D125</f>
        <v>6239.13</v>
      </c>
      <c r="E124" s="126" t="e">
        <f t="shared" si="3"/>
        <v>#DIV/0!</v>
      </c>
      <c r="F124" s="12"/>
      <c r="H124" s="12"/>
    </row>
    <row r="125" spans="1:8" ht="136.5" customHeight="1" x14ac:dyDescent="0.25">
      <c r="A125" s="106" t="s">
        <v>1277</v>
      </c>
      <c r="B125" s="156" t="s">
        <v>1279</v>
      </c>
      <c r="C125" s="138">
        <v>0</v>
      </c>
      <c r="D125" s="138">
        <v>6239.13</v>
      </c>
      <c r="E125" s="126" t="e">
        <f t="shared" si="3"/>
        <v>#DIV/0!</v>
      </c>
      <c r="F125" s="12"/>
      <c r="H125" s="12"/>
    </row>
    <row r="126" spans="1:8" ht="66.75" customHeight="1" x14ac:dyDescent="0.25">
      <c r="A126" s="106" t="s">
        <v>172</v>
      </c>
      <c r="B126" s="156" t="s">
        <v>173</v>
      </c>
      <c r="C126" s="138">
        <v>50000</v>
      </c>
      <c r="D126" s="138">
        <v>5400</v>
      </c>
      <c r="E126" s="126">
        <f t="shared" si="3"/>
        <v>10.8</v>
      </c>
      <c r="F126" s="12"/>
      <c r="H126" s="12"/>
    </row>
    <row r="127" spans="1:8" ht="66.75" customHeight="1" x14ac:dyDescent="0.25">
      <c r="A127" s="106" t="s">
        <v>1280</v>
      </c>
      <c r="B127" s="156" t="s">
        <v>1281</v>
      </c>
      <c r="C127" s="138">
        <v>0</v>
      </c>
      <c r="D127" s="138">
        <v>450</v>
      </c>
      <c r="E127" s="126" t="e">
        <f t="shared" si="3"/>
        <v>#DIV/0!</v>
      </c>
      <c r="F127" s="12"/>
      <c r="H127" s="12"/>
    </row>
    <row r="128" spans="1:8" ht="18.75" x14ac:dyDescent="0.25">
      <c r="A128" s="110" t="s">
        <v>174</v>
      </c>
      <c r="B128" s="156" t="s">
        <v>175</v>
      </c>
      <c r="C128" s="138">
        <f>C129</f>
        <v>200000</v>
      </c>
      <c r="D128" s="138">
        <f>D129</f>
        <v>96822.66</v>
      </c>
      <c r="E128" s="126">
        <f t="shared" si="3"/>
        <v>48.41133</v>
      </c>
      <c r="F128" s="12"/>
      <c r="H128" s="12"/>
    </row>
    <row r="129" spans="1:8" ht="145.5" customHeight="1" x14ac:dyDescent="0.25">
      <c r="A129" s="110" t="s">
        <v>176</v>
      </c>
      <c r="B129" s="156" t="s">
        <v>1060</v>
      </c>
      <c r="C129" s="138">
        <v>200000</v>
      </c>
      <c r="D129" s="138">
        <v>96822.66</v>
      </c>
      <c r="E129" s="126">
        <f t="shared" si="3"/>
        <v>48.41133</v>
      </c>
      <c r="F129" s="12"/>
      <c r="H129" s="12"/>
    </row>
    <row r="130" spans="1:8" ht="78" customHeight="1" x14ac:dyDescent="0.25">
      <c r="A130" s="177" t="s">
        <v>1268</v>
      </c>
      <c r="B130" s="178" t="s">
        <v>1269</v>
      </c>
      <c r="C130" s="179">
        <f>C131</f>
        <v>0</v>
      </c>
      <c r="D130" s="179">
        <f>D131</f>
        <v>127559</v>
      </c>
      <c r="E130" s="126" t="e">
        <f t="shared" si="3"/>
        <v>#DIV/0!</v>
      </c>
      <c r="F130" s="12"/>
      <c r="H130" s="12"/>
    </row>
    <row r="131" spans="1:8" ht="61.5" customHeight="1" x14ac:dyDescent="0.25">
      <c r="A131" s="110" t="s">
        <v>1270</v>
      </c>
      <c r="B131" s="156" t="s">
        <v>1271</v>
      </c>
      <c r="C131" s="138">
        <v>0</v>
      </c>
      <c r="D131" s="138">
        <v>127559</v>
      </c>
      <c r="E131" s="126" t="e">
        <f t="shared" si="3"/>
        <v>#DIV/0!</v>
      </c>
      <c r="F131" s="12"/>
      <c r="H131" s="12"/>
    </row>
    <row r="132" spans="1:8" ht="46.5" customHeight="1" x14ac:dyDescent="0.25">
      <c r="A132" s="111" t="s">
        <v>177</v>
      </c>
      <c r="B132" s="150" t="s">
        <v>178</v>
      </c>
      <c r="C132" s="139">
        <f>C133+C180+C184</f>
        <v>2080696670.3000002</v>
      </c>
      <c r="D132" s="139">
        <f>D133+D180+D184</f>
        <v>306466523.54999995</v>
      </c>
      <c r="E132" s="127">
        <f t="shared" si="3"/>
        <v>14.729034170358565</v>
      </c>
      <c r="F132" s="12"/>
      <c r="H132" s="12"/>
    </row>
    <row r="133" spans="1:8" ht="51.75" customHeight="1" x14ac:dyDescent="0.25">
      <c r="A133" s="112" t="s">
        <v>179</v>
      </c>
      <c r="B133" s="150" t="s">
        <v>180</v>
      </c>
      <c r="C133" s="139">
        <f>C134+C139+C160+C169</f>
        <v>2090820070.1300001</v>
      </c>
      <c r="D133" s="139">
        <f>D134+D139+D160+D169</f>
        <v>306466523.54999995</v>
      </c>
      <c r="E133" s="127">
        <f t="shared" si="3"/>
        <v>14.657718659212263</v>
      </c>
      <c r="F133" s="12"/>
      <c r="H133" s="12"/>
    </row>
    <row r="134" spans="1:8" ht="45.75" customHeight="1" x14ac:dyDescent="0.25">
      <c r="A134" s="111" t="s">
        <v>181</v>
      </c>
      <c r="B134" s="150" t="s">
        <v>182</v>
      </c>
      <c r="C134" s="139">
        <f>C135+C137</f>
        <v>11112000</v>
      </c>
      <c r="D134" s="139">
        <f t="shared" ref="D134:E134" si="4">D135+D137</f>
        <v>3092851</v>
      </c>
      <c r="E134" s="139">
        <f t="shared" si="4"/>
        <v>55.70382246376812</v>
      </c>
      <c r="F134" s="12"/>
      <c r="H134" s="12"/>
    </row>
    <row r="135" spans="1:8" ht="58.5" customHeight="1" x14ac:dyDescent="0.25">
      <c r="A135" s="113" t="s">
        <v>183</v>
      </c>
      <c r="B135" s="151" t="s">
        <v>184</v>
      </c>
      <c r="C135" s="134">
        <f>C136</f>
        <v>5592000</v>
      </c>
      <c r="D135" s="134">
        <f>D136</f>
        <v>1398000</v>
      </c>
      <c r="E135" s="126">
        <f t="shared" si="3"/>
        <v>25</v>
      </c>
      <c r="F135" s="12"/>
      <c r="H135" s="12"/>
    </row>
    <row r="136" spans="1:8" ht="68.25" customHeight="1" x14ac:dyDescent="0.25">
      <c r="A136" s="113" t="s">
        <v>185</v>
      </c>
      <c r="B136" s="151" t="s">
        <v>186</v>
      </c>
      <c r="C136" s="134">
        <v>5592000</v>
      </c>
      <c r="D136" s="138">
        <v>1398000</v>
      </c>
      <c r="E136" s="126">
        <f t="shared" si="3"/>
        <v>25</v>
      </c>
      <c r="F136" s="12"/>
      <c r="H136" s="12"/>
    </row>
    <row r="137" spans="1:8" ht="52.5" customHeight="1" x14ac:dyDescent="0.25">
      <c r="A137" s="113" t="s">
        <v>187</v>
      </c>
      <c r="B137" s="151" t="s">
        <v>188</v>
      </c>
      <c r="C137" s="134">
        <f>C138</f>
        <v>5520000</v>
      </c>
      <c r="D137" s="134">
        <f>D138</f>
        <v>1694851</v>
      </c>
      <c r="E137" s="126">
        <f t="shared" si="3"/>
        <v>30.703822463768116</v>
      </c>
      <c r="F137" s="12"/>
      <c r="H137" s="12"/>
    </row>
    <row r="138" spans="1:8" ht="52.5" customHeight="1" x14ac:dyDescent="0.25">
      <c r="A138" s="113" t="s">
        <v>189</v>
      </c>
      <c r="B138" s="151" t="s">
        <v>190</v>
      </c>
      <c r="C138" s="134">
        <v>5520000</v>
      </c>
      <c r="D138" s="138">
        <v>1694851</v>
      </c>
      <c r="E138" s="126">
        <f t="shared" si="3"/>
        <v>30.703822463768116</v>
      </c>
      <c r="F138" s="12"/>
      <c r="H138" s="12"/>
    </row>
    <row r="139" spans="1:8" ht="53.25" customHeight="1" x14ac:dyDescent="0.25">
      <c r="A139" s="111" t="s">
        <v>191</v>
      </c>
      <c r="B139" s="150" t="s">
        <v>192</v>
      </c>
      <c r="C139" s="139">
        <f>C140+C142+C144+C146+C148+C150+C152+C154+C156+C158</f>
        <v>528068945.48000002</v>
      </c>
      <c r="D139" s="139">
        <f>D140+D142+D144+D146+D148+D150+D152+D154+D156+D158</f>
        <v>28361356.539999999</v>
      </c>
      <c r="E139" s="127">
        <f t="shared" si="3"/>
        <v>5.3707677345465399</v>
      </c>
      <c r="F139" s="12"/>
      <c r="H139" s="12"/>
    </row>
    <row r="140" spans="1:8" ht="64.5" customHeight="1" x14ac:dyDescent="0.25">
      <c r="A140" s="114" t="s">
        <v>193</v>
      </c>
      <c r="B140" s="151" t="s">
        <v>194</v>
      </c>
      <c r="C140" s="140">
        <f>C141</f>
        <v>3280467.05</v>
      </c>
      <c r="D140" s="138">
        <f>D141</f>
        <v>2998007.49</v>
      </c>
      <c r="E140" s="126">
        <f t="shared" si="3"/>
        <v>91.389654104283736</v>
      </c>
      <c r="F140" s="12"/>
      <c r="H140" s="12"/>
    </row>
    <row r="141" spans="1:8" ht="75" customHeight="1" x14ac:dyDescent="0.25">
      <c r="A141" s="114" t="s">
        <v>195</v>
      </c>
      <c r="B141" s="151" t="s">
        <v>196</v>
      </c>
      <c r="C141" s="140">
        <v>3280467.05</v>
      </c>
      <c r="D141" s="138">
        <v>2998007.49</v>
      </c>
      <c r="E141" s="126">
        <f t="shared" si="3"/>
        <v>91.389654104283736</v>
      </c>
      <c r="F141" s="12"/>
      <c r="H141" s="12"/>
    </row>
    <row r="142" spans="1:8" ht="100.5" customHeight="1" x14ac:dyDescent="0.25">
      <c r="A142" s="113" t="s">
        <v>197</v>
      </c>
      <c r="B142" s="151" t="s">
        <v>198</v>
      </c>
      <c r="C142" s="140">
        <f>C143</f>
        <v>381241402.76999998</v>
      </c>
      <c r="D142" s="141">
        <f>D143</f>
        <v>0</v>
      </c>
      <c r="E142" s="126">
        <f t="shared" si="3"/>
        <v>0</v>
      </c>
      <c r="F142" s="12"/>
      <c r="H142" s="12"/>
    </row>
    <row r="143" spans="1:8" ht="123" customHeight="1" x14ac:dyDescent="0.25">
      <c r="A143" s="113" t="s">
        <v>199</v>
      </c>
      <c r="B143" s="151" t="s">
        <v>200</v>
      </c>
      <c r="C143" s="142">
        <v>381241402.76999998</v>
      </c>
      <c r="D143" s="141">
        <v>0</v>
      </c>
      <c r="E143" s="126">
        <f t="shared" si="3"/>
        <v>0</v>
      </c>
      <c r="F143" s="12"/>
      <c r="H143" s="12"/>
    </row>
    <row r="144" spans="1:8" ht="48.75" hidden="1" customHeight="1" x14ac:dyDescent="0.25">
      <c r="A144" s="113"/>
      <c r="B144" s="157"/>
      <c r="C144" s="140"/>
      <c r="D144" s="141"/>
      <c r="E144" s="126"/>
      <c r="F144" s="12"/>
      <c r="H144" s="12"/>
    </row>
    <row r="145" spans="1:8" ht="56.25" hidden="1" customHeight="1" x14ac:dyDescent="0.25">
      <c r="A145" s="113"/>
      <c r="B145" s="157"/>
      <c r="C145" s="140"/>
      <c r="D145" s="143"/>
      <c r="E145" s="126"/>
      <c r="F145" s="12"/>
      <c r="H145" s="12"/>
    </row>
    <row r="146" spans="1:8" ht="95.25" customHeight="1" x14ac:dyDescent="0.25">
      <c r="A146" s="113" t="s">
        <v>201</v>
      </c>
      <c r="B146" s="157" t="s">
        <v>202</v>
      </c>
      <c r="C146" s="140">
        <f>C147</f>
        <v>47783262.380000003</v>
      </c>
      <c r="D146" s="143">
        <f>D147</f>
        <v>7635975.7300000004</v>
      </c>
      <c r="E146" s="126">
        <f t="shared" si="3"/>
        <v>15.980440325054257</v>
      </c>
      <c r="F146" s="12"/>
      <c r="H146" s="12"/>
    </row>
    <row r="147" spans="1:8" ht="99.75" customHeight="1" x14ac:dyDescent="0.25">
      <c r="A147" s="113" t="s">
        <v>203</v>
      </c>
      <c r="B147" s="157" t="s">
        <v>204</v>
      </c>
      <c r="C147" s="140">
        <v>47783262.380000003</v>
      </c>
      <c r="D147" s="143">
        <v>7635975.7300000004</v>
      </c>
      <c r="E147" s="126">
        <f t="shared" si="3"/>
        <v>15.980440325054257</v>
      </c>
    </row>
    <row r="148" spans="1:8" ht="54.75" customHeight="1" x14ac:dyDescent="0.25">
      <c r="A148" s="113" t="s">
        <v>1061</v>
      </c>
      <c r="B148" s="157" t="s">
        <v>1062</v>
      </c>
      <c r="C148" s="140">
        <f>C149</f>
        <v>62985312.100000001</v>
      </c>
      <c r="D148" s="143">
        <f>D149</f>
        <v>278934.5</v>
      </c>
      <c r="E148" s="126">
        <f t="shared" si="3"/>
        <v>0.44285642271192299</v>
      </c>
    </row>
    <row r="149" spans="1:8" ht="53.25" customHeight="1" x14ac:dyDescent="0.25">
      <c r="A149" s="113" t="s">
        <v>1063</v>
      </c>
      <c r="B149" s="157" t="s">
        <v>1064</v>
      </c>
      <c r="C149" s="140">
        <v>62985312.100000001</v>
      </c>
      <c r="D149" s="141">
        <v>278934.5</v>
      </c>
      <c r="E149" s="126">
        <f t="shared" si="3"/>
        <v>0.44285642271192299</v>
      </c>
      <c r="F149" s="13"/>
    </row>
    <row r="150" spans="1:8" ht="69" hidden="1" customHeight="1" x14ac:dyDescent="0.25">
      <c r="A150" s="113"/>
      <c r="B150" s="157"/>
      <c r="C150" s="140"/>
      <c r="D150" s="141"/>
      <c r="E150" s="126"/>
    </row>
    <row r="151" spans="1:8" ht="70.5" hidden="1" customHeight="1" x14ac:dyDescent="0.25">
      <c r="A151" s="113"/>
      <c r="B151" s="157"/>
      <c r="C151" s="140"/>
      <c r="D151" s="141"/>
      <c r="E151" s="126"/>
    </row>
    <row r="152" spans="1:8" ht="47.25" customHeight="1" x14ac:dyDescent="0.25">
      <c r="A152" s="113" t="s">
        <v>205</v>
      </c>
      <c r="B152" s="157" t="s">
        <v>206</v>
      </c>
      <c r="C152" s="140">
        <f>C153</f>
        <v>13657905.18</v>
      </c>
      <c r="D152" s="141">
        <f t="shared" ref="D152" si="5">D153</f>
        <v>13657905.18</v>
      </c>
      <c r="E152" s="126">
        <f t="shared" si="3"/>
        <v>100</v>
      </c>
    </row>
    <row r="153" spans="1:8" ht="56.25" customHeight="1" x14ac:dyDescent="0.25">
      <c r="A153" s="113" t="s">
        <v>207</v>
      </c>
      <c r="B153" s="157" t="s">
        <v>1065</v>
      </c>
      <c r="C153" s="140">
        <v>13657905.18</v>
      </c>
      <c r="D153" s="141">
        <v>13657905.18</v>
      </c>
      <c r="E153" s="126">
        <f t="shared" si="3"/>
        <v>100</v>
      </c>
    </row>
    <row r="154" spans="1:8" ht="36.75" customHeight="1" x14ac:dyDescent="0.25">
      <c r="A154" s="113" t="s">
        <v>208</v>
      </c>
      <c r="B154" s="157" t="s">
        <v>1066</v>
      </c>
      <c r="C154" s="140">
        <f>C155</f>
        <v>245299</v>
      </c>
      <c r="D154" s="143">
        <f t="shared" ref="D154" si="6">D155</f>
        <v>107527</v>
      </c>
      <c r="E154" s="126">
        <f t="shared" si="3"/>
        <v>43.83507474551466</v>
      </c>
    </row>
    <row r="155" spans="1:8" ht="46.5" customHeight="1" x14ac:dyDescent="0.25">
      <c r="A155" s="113" t="s">
        <v>209</v>
      </c>
      <c r="B155" s="157" t="s">
        <v>1067</v>
      </c>
      <c r="C155" s="140">
        <v>245299</v>
      </c>
      <c r="D155" s="141">
        <v>107527</v>
      </c>
      <c r="E155" s="126">
        <f t="shared" si="3"/>
        <v>43.83507474551466</v>
      </c>
    </row>
    <row r="156" spans="1:8" ht="98.25" customHeight="1" x14ac:dyDescent="0.25">
      <c r="A156" s="114" t="s">
        <v>1230</v>
      </c>
      <c r="B156" s="157" t="s">
        <v>1232</v>
      </c>
      <c r="C156" s="140">
        <f>C157</f>
        <v>1967223</v>
      </c>
      <c r="D156" s="143">
        <f t="shared" ref="D156" si="7">D157</f>
        <v>1967223</v>
      </c>
      <c r="E156" s="126">
        <f t="shared" si="3"/>
        <v>100</v>
      </c>
    </row>
    <row r="157" spans="1:8" ht="108.75" customHeight="1" x14ac:dyDescent="0.25">
      <c r="A157" s="114" t="s">
        <v>1231</v>
      </c>
      <c r="B157" s="157" t="s">
        <v>1233</v>
      </c>
      <c r="C157" s="140">
        <v>1967223</v>
      </c>
      <c r="D157" s="141">
        <v>1967223</v>
      </c>
      <c r="E157" s="126">
        <f t="shared" si="3"/>
        <v>100</v>
      </c>
    </row>
    <row r="158" spans="1:8" ht="48.75" customHeight="1" x14ac:dyDescent="0.25">
      <c r="A158" s="113" t="s">
        <v>210</v>
      </c>
      <c r="B158" s="151" t="s">
        <v>211</v>
      </c>
      <c r="C158" s="140">
        <f>C159</f>
        <v>16908074</v>
      </c>
      <c r="D158" s="143">
        <f t="shared" ref="D158" si="8">D159</f>
        <v>1715783.64</v>
      </c>
      <c r="E158" s="126">
        <f t="shared" si="3"/>
        <v>10.147717829955084</v>
      </c>
    </row>
    <row r="159" spans="1:8" ht="31.5" customHeight="1" x14ac:dyDescent="0.25">
      <c r="A159" s="113" t="s">
        <v>212</v>
      </c>
      <c r="B159" s="151" t="s">
        <v>213</v>
      </c>
      <c r="C159" s="140">
        <v>16908074</v>
      </c>
      <c r="D159" s="141">
        <v>1715783.64</v>
      </c>
      <c r="E159" s="126">
        <f t="shared" si="3"/>
        <v>10.147717829955084</v>
      </c>
    </row>
    <row r="160" spans="1:8" ht="51.75" customHeight="1" x14ac:dyDescent="0.25">
      <c r="A160" s="112" t="s">
        <v>214</v>
      </c>
      <c r="B160" s="150" t="s">
        <v>215</v>
      </c>
      <c r="C160" s="133">
        <f>C161+C163+C165+C167</f>
        <v>1403701417.6800001</v>
      </c>
      <c r="D160" s="133">
        <f t="shared" ref="D160:E160" si="9">D161+D163+D165+D167</f>
        <v>227642303.44999999</v>
      </c>
      <c r="E160" s="133">
        <f t="shared" si="9"/>
        <v>133.87645983543644</v>
      </c>
    </row>
    <row r="161" spans="1:5" ht="87" customHeight="1" x14ac:dyDescent="0.25">
      <c r="A161" s="113" t="s">
        <v>216</v>
      </c>
      <c r="B161" s="151" t="s">
        <v>217</v>
      </c>
      <c r="C161" s="140">
        <f>C162</f>
        <v>1366966034</v>
      </c>
      <c r="D161" s="141">
        <f>D162</f>
        <v>226152685.03</v>
      </c>
      <c r="E161" s="126">
        <f t="shared" si="3"/>
        <v>16.544133460890368</v>
      </c>
    </row>
    <row r="162" spans="1:5" ht="60.75" customHeight="1" x14ac:dyDescent="0.25">
      <c r="A162" s="114" t="s">
        <v>218</v>
      </c>
      <c r="B162" s="151" t="s">
        <v>219</v>
      </c>
      <c r="C162" s="140">
        <v>1366966034</v>
      </c>
      <c r="D162" s="141">
        <v>226152685.03</v>
      </c>
      <c r="E162" s="126">
        <f t="shared" si="3"/>
        <v>16.544133460890368</v>
      </c>
    </row>
    <row r="163" spans="1:5" ht="113.25" customHeight="1" x14ac:dyDescent="0.25">
      <c r="A163" s="113" t="s">
        <v>220</v>
      </c>
      <c r="B163" s="151" t="s">
        <v>221</v>
      </c>
      <c r="C163" s="140">
        <f>C164</f>
        <v>7606402</v>
      </c>
      <c r="D163" s="141">
        <f>D164</f>
        <v>1318366.42</v>
      </c>
      <c r="E163" s="126">
        <f t="shared" si="3"/>
        <v>17.332326374546074</v>
      </c>
    </row>
    <row r="164" spans="1:5" ht="118.5" customHeight="1" x14ac:dyDescent="0.25">
      <c r="A164" s="113" t="s">
        <v>222</v>
      </c>
      <c r="B164" s="151" t="s">
        <v>223</v>
      </c>
      <c r="C164" s="140">
        <v>7606402</v>
      </c>
      <c r="D164" s="141">
        <v>1318366.42</v>
      </c>
      <c r="E164" s="126">
        <f t="shared" si="3"/>
        <v>17.332326374546074</v>
      </c>
    </row>
    <row r="165" spans="1:5" ht="92.25" customHeight="1" x14ac:dyDescent="0.25">
      <c r="A165" s="113" t="s">
        <v>224</v>
      </c>
      <c r="B165" s="158" t="s">
        <v>1068</v>
      </c>
      <c r="C165" s="144">
        <f>C166</f>
        <v>28957729.68</v>
      </c>
      <c r="D165" s="141">
        <f>D166</f>
        <v>0</v>
      </c>
      <c r="E165" s="126">
        <f t="shared" si="3"/>
        <v>0</v>
      </c>
    </row>
    <row r="166" spans="1:5" ht="96" customHeight="1" x14ac:dyDescent="0.25">
      <c r="A166" s="113" t="s">
        <v>225</v>
      </c>
      <c r="B166" s="159" t="s">
        <v>1041</v>
      </c>
      <c r="C166" s="144">
        <v>28957729.68</v>
      </c>
      <c r="D166" s="141">
        <v>0</v>
      </c>
      <c r="E166" s="126">
        <f t="shared" si="3"/>
        <v>0</v>
      </c>
    </row>
    <row r="167" spans="1:5" ht="91.5" customHeight="1" x14ac:dyDescent="0.25">
      <c r="A167" s="113" t="s">
        <v>226</v>
      </c>
      <c r="B167" s="151" t="s">
        <v>227</v>
      </c>
      <c r="C167" s="140">
        <f>C168</f>
        <v>171252</v>
      </c>
      <c r="D167" s="141">
        <f>D168</f>
        <v>171252</v>
      </c>
      <c r="E167" s="126">
        <f t="shared" si="3"/>
        <v>100</v>
      </c>
    </row>
    <row r="168" spans="1:5" ht="106.5" customHeight="1" x14ac:dyDescent="0.25">
      <c r="A168" s="113" t="s">
        <v>228</v>
      </c>
      <c r="B168" s="151" t="s">
        <v>229</v>
      </c>
      <c r="C168" s="140">
        <v>171252</v>
      </c>
      <c r="D168" s="141">
        <v>171252</v>
      </c>
      <c r="E168" s="126">
        <f t="shared" si="3"/>
        <v>100</v>
      </c>
    </row>
    <row r="169" spans="1:5" ht="23.25" customHeight="1" x14ac:dyDescent="0.25">
      <c r="A169" s="111" t="s">
        <v>230</v>
      </c>
      <c r="B169" s="150" t="s">
        <v>231</v>
      </c>
      <c r="C169" s="139">
        <f>C170+C172+C174+C176+C178</f>
        <v>147937706.97</v>
      </c>
      <c r="D169" s="139">
        <f>D170+D172+D174+D176+D178</f>
        <v>47370012.560000002</v>
      </c>
      <c r="E169" s="127">
        <f t="shared" si="3"/>
        <v>32.02024252654266</v>
      </c>
    </row>
    <row r="170" spans="1:5" ht="102.75" customHeight="1" x14ac:dyDescent="0.25">
      <c r="A170" s="113" t="s">
        <v>232</v>
      </c>
      <c r="B170" s="151" t="s">
        <v>233</v>
      </c>
      <c r="C170" s="140">
        <f>C171</f>
        <v>54876549.420000002</v>
      </c>
      <c r="D170" s="141">
        <f>D171</f>
        <v>10794218.630000001</v>
      </c>
      <c r="E170" s="126">
        <f t="shared" si="3"/>
        <v>19.670002476624376</v>
      </c>
    </row>
    <row r="171" spans="1:5" ht="101.25" customHeight="1" x14ac:dyDescent="0.25">
      <c r="A171" s="113" t="s">
        <v>234</v>
      </c>
      <c r="B171" s="151" t="s">
        <v>235</v>
      </c>
      <c r="C171" s="140">
        <v>54876549.420000002</v>
      </c>
      <c r="D171" s="141">
        <v>10794218.630000001</v>
      </c>
      <c r="E171" s="126">
        <f t="shared" si="3"/>
        <v>19.670002476624376</v>
      </c>
    </row>
    <row r="172" spans="1:5" ht="146.25" customHeight="1" x14ac:dyDescent="0.25">
      <c r="A172" s="115" t="s">
        <v>1069</v>
      </c>
      <c r="B172" s="151" t="s">
        <v>1070</v>
      </c>
      <c r="C172" s="145">
        <f>C173</f>
        <v>1822800</v>
      </c>
      <c r="D172" s="141">
        <f t="shared" ref="D172" si="10">D173</f>
        <v>307903</v>
      </c>
      <c r="E172" s="126">
        <f t="shared" si="3"/>
        <v>16.891759929778363</v>
      </c>
    </row>
    <row r="173" spans="1:5" ht="196.5" customHeight="1" x14ac:dyDescent="0.25">
      <c r="A173" s="115" t="s">
        <v>1071</v>
      </c>
      <c r="B173" s="151" t="s">
        <v>1072</v>
      </c>
      <c r="C173" s="145">
        <v>1822800</v>
      </c>
      <c r="D173" s="141">
        <v>307903</v>
      </c>
      <c r="E173" s="126">
        <f t="shared" ref="E173:E187" si="11">D173/C173*100</f>
        <v>16.891759929778363</v>
      </c>
    </row>
    <row r="174" spans="1:5" ht="75" customHeight="1" x14ac:dyDescent="0.25">
      <c r="A174" s="115" t="s">
        <v>236</v>
      </c>
      <c r="B174" s="151" t="s">
        <v>1073</v>
      </c>
      <c r="C174" s="145">
        <f>C175</f>
        <v>4446082.62</v>
      </c>
      <c r="D174" s="141">
        <f>D175</f>
        <v>720216</v>
      </c>
      <c r="E174" s="126">
        <f t="shared" si="11"/>
        <v>16.198889259507283</v>
      </c>
    </row>
    <row r="175" spans="1:5" ht="79.5" customHeight="1" x14ac:dyDescent="0.25">
      <c r="A175" s="115" t="s">
        <v>237</v>
      </c>
      <c r="B175" s="151" t="s">
        <v>238</v>
      </c>
      <c r="C175" s="145">
        <v>4446082.62</v>
      </c>
      <c r="D175" s="141">
        <v>720216</v>
      </c>
      <c r="E175" s="126">
        <f t="shared" si="11"/>
        <v>16.198889259507283</v>
      </c>
    </row>
    <row r="176" spans="1:5" ht="123.75" customHeight="1" x14ac:dyDescent="0.25">
      <c r="A176" s="115" t="s">
        <v>239</v>
      </c>
      <c r="B176" s="151" t="s">
        <v>240</v>
      </c>
      <c r="C176" s="145">
        <f>C177</f>
        <v>61402320</v>
      </c>
      <c r="D176" s="141">
        <f>D177</f>
        <v>10157720</v>
      </c>
      <c r="E176" s="126">
        <f t="shared" si="11"/>
        <v>16.542892841833989</v>
      </c>
    </row>
    <row r="177" spans="1:5" ht="128.25" customHeight="1" x14ac:dyDescent="0.25">
      <c r="A177" s="115" t="s">
        <v>239</v>
      </c>
      <c r="B177" s="151" t="s">
        <v>241</v>
      </c>
      <c r="C177" s="145">
        <v>61402320</v>
      </c>
      <c r="D177" s="141">
        <v>10157720</v>
      </c>
      <c r="E177" s="126">
        <f t="shared" si="11"/>
        <v>16.542892841833989</v>
      </c>
    </row>
    <row r="178" spans="1:5" ht="37.5" customHeight="1" x14ac:dyDescent="0.25">
      <c r="A178" s="115" t="s">
        <v>1234</v>
      </c>
      <c r="B178" s="151" t="s">
        <v>1236</v>
      </c>
      <c r="C178" s="145">
        <f>C179</f>
        <v>25389954.93</v>
      </c>
      <c r="D178" s="145">
        <f>D179</f>
        <v>25389954.93</v>
      </c>
      <c r="E178" s="126">
        <f t="shared" si="11"/>
        <v>100</v>
      </c>
    </row>
    <row r="179" spans="1:5" ht="42.75" customHeight="1" x14ac:dyDescent="0.25">
      <c r="A179" s="115" t="s">
        <v>1235</v>
      </c>
      <c r="B179" s="151" t="s">
        <v>1237</v>
      </c>
      <c r="C179" s="145">
        <v>25389954.93</v>
      </c>
      <c r="D179" s="175">
        <v>25389954.93</v>
      </c>
      <c r="E179" s="126">
        <f t="shared" si="11"/>
        <v>100</v>
      </c>
    </row>
    <row r="180" spans="1:5" ht="52.5" customHeight="1" x14ac:dyDescent="0.25">
      <c r="A180" s="116" t="s">
        <v>1238</v>
      </c>
      <c r="B180" s="150" t="s">
        <v>1239</v>
      </c>
      <c r="C180" s="146">
        <f>C181</f>
        <v>-10123399.83</v>
      </c>
      <c r="D180" s="146">
        <v>0</v>
      </c>
      <c r="E180" s="126">
        <f t="shared" si="11"/>
        <v>0</v>
      </c>
    </row>
    <row r="181" spans="1:5" ht="36" customHeight="1" x14ac:dyDescent="0.25">
      <c r="A181" s="115" t="s">
        <v>1240</v>
      </c>
      <c r="B181" s="151" t="s">
        <v>1241</v>
      </c>
      <c r="C181" s="145">
        <v>-10123399.83</v>
      </c>
      <c r="D181" s="141">
        <v>0</v>
      </c>
      <c r="E181" s="126">
        <f t="shared" si="11"/>
        <v>0</v>
      </c>
    </row>
    <row r="182" spans="1:5" s="14" customFormat="1" ht="43.5" customHeight="1" x14ac:dyDescent="0.25">
      <c r="A182" s="115" t="s">
        <v>1242</v>
      </c>
      <c r="B182" s="151" t="s">
        <v>1243</v>
      </c>
      <c r="C182" s="147">
        <v>-10123399.83</v>
      </c>
      <c r="D182" s="143">
        <v>0</v>
      </c>
      <c r="E182" s="126">
        <f t="shared" si="11"/>
        <v>0</v>
      </c>
    </row>
    <row r="183" spans="1:5" s="14" customFormat="1" ht="60.75" hidden="1" customHeight="1" x14ac:dyDescent="0.25">
      <c r="A183" s="115"/>
      <c r="B183" s="151"/>
      <c r="C183" s="147"/>
      <c r="D183" s="141"/>
      <c r="E183" s="126"/>
    </row>
    <row r="184" spans="1:5" s="14" customFormat="1" ht="126" hidden="1" customHeight="1" x14ac:dyDescent="0.25">
      <c r="A184" s="112"/>
      <c r="B184" s="150"/>
      <c r="C184" s="147"/>
      <c r="D184" s="141"/>
      <c r="E184" s="126"/>
    </row>
    <row r="185" spans="1:5" s="14" customFormat="1" ht="144.75" hidden="1" customHeight="1" x14ac:dyDescent="0.25">
      <c r="A185" s="113"/>
      <c r="B185" s="151"/>
      <c r="C185" s="147"/>
      <c r="D185" s="141"/>
      <c r="E185" s="126"/>
    </row>
    <row r="186" spans="1:5" s="14" customFormat="1" ht="147" hidden="1" customHeight="1" x14ac:dyDescent="0.25">
      <c r="A186" s="113"/>
      <c r="B186" s="151"/>
      <c r="C186" s="147"/>
      <c r="D186" s="141"/>
      <c r="E186" s="126"/>
    </row>
    <row r="187" spans="1:5" s="14" customFormat="1" ht="37.5" customHeight="1" x14ac:dyDescent="0.25">
      <c r="A187" s="180" t="s">
        <v>242</v>
      </c>
      <c r="B187" s="181"/>
      <c r="C187" s="148">
        <f>C9+C132</f>
        <v>2942311460.3000002</v>
      </c>
      <c r="D187" s="148">
        <f>D9+D132</f>
        <v>568404638.61000001</v>
      </c>
      <c r="E187" s="127">
        <f t="shared" si="11"/>
        <v>19.31830284724667</v>
      </c>
    </row>
    <row r="188" spans="1:5" s="14" customFormat="1" ht="37.5" customHeight="1" x14ac:dyDescent="0.25">
      <c r="A188" s="130"/>
      <c r="B188" s="130"/>
      <c r="C188" s="131"/>
      <c r="D188" s="131"/>
      <c r="E188" s="132"/>
    </row>
    <row r="189" spans="1:5" ht="23.25" x14ac:dyDescent="0.35">
      <c r="A189" s="72" t="s">
        <v>1037</v>
      </c>
      <c r="B189" s="129"/>
      <c r="C189" s="73"/>
      <c r="D189" s="73"/>
      <c r="E189" s="20"/>
    </row>
    <row r="190" spans="1:5" ht="23.25" x14ac:dyDescent="0.35">
      <c r="A190" s="72" t="s">
        <v>1038</v>
      </c>
      <c r="B190" s="129"/>
      <c r="C190" s="73"/>
      <c r="D190" s="160" t="s">
        <v>1159</v>
      </c>
      <c r="E190" s="21"/>
    </row>
    <row r="192" spans="1:5" x14ac:dyDescent="0.25">
      <c r="C192" s="20"/>
      <c r="D192" s="20"/>
      <c r="E192" s="20"/>
    </row>
    <row r="193" spans="1:5" ht="23.25" x14ac:dyDescent="0.25">
      <c r="A193" s="94"/>
      <c r="B193" s="94"/>
      <c r="C193" s="95"/>
      <c r="D193" s="95"/>
      <c r="E193" s="96"/>
    </row>
    <row r="194" spans="1:5" ht="15.75" x14ac:dyDescent="0.25">
      <c r="A194" s="15"/>
      <c r="B194" s="16"/>
      <c r="C194" s="17"/>
      <c r="D194" s="17"/>
      <c r="E194" s="17"/>
    </row>
    <row r="195" spans="1:5" x14ac:dyDescent="0.25">
      <c r="C195" s="20"/>
      <c r="D195" s="20"/>
      <c r="E195" s="21"/>
    </row>
    <row r="196" spans="1:5" ht="23.25" x14ac:dyDescent="0.35">
      <c r="A196" s="72"/>
      <c r="B196" s="100"/>
      <c r="C196" s="73"/>
      <c r="D196" s="73"/>
      <c r="E196" s="20"/>
    </row>
    <row r="197" spans="1:5" ht="23.25" x14ac:dyDescent="0.35">
      <c r="A197" s="72"/>
      <c r="B197" s="100"/>
      <c r="C197" s="73"/>
      <c r="D197" s="73"/>
      <c r="E197" s="21"/>
    </row>
    <row r="199" spans="1:5" x14ac:dyDescent="0.25">
      <c r="C199" s="20"/>
      <c r="D199" s="20"/>
      <c r="E199" s="20"/>
    </row>
  </sheetData>
  <mergeCells count="6">
    <mergeCell ref="A187:B187"/>
    <mergeCell ref="D1:E1"/>
    <mergeCell ref="D2:E2"/>
    <mergeCell ref="D3:E3"/>
    <mergeCell ref="D4:E4"/>
    <mergeCell ref="A6:E6"/>
  </mergeCells>
  <pageMargins left="0.70866141732283472" right="0.70866141732283472" top="0.74803149606299213" bottom="0.74803149606299213" header="0.31496062992125984" footer="0.31496062992125984"/>
  <pageSetup paperSize="9" scale="39" fitToWidth="0" fitToHeight="6" orientation="portrait" r:id="rId1"/>
  <rowBreaks count="6" manualBreakCount="6">
    <brk id="20" max="4" man="1"/>
    <brk id="35" max="4" man="1"/>
    <brk id="80" max="4" man="1"/>
    <brk id="109" max="4" man="1"/>
    <brk id="145" max="4" man="1"/>
    <brk id="171" max="4" man="1"/>
  </rowBreaks>
  <colBreaks count="1" manualBreakCount="1">
    <brk id="5" max="189"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J557"/>
  <sheetViews>
    <sheetView view="pageBreakPreview" topLeftCell="A437" zoomScaleNormal="100" zoomScaleSheetLayoutView="100" workbookViewId="0">
      <selection activeCell="J451" sqref="J451"/>
    </sheetView>
  </sheetViews>
  <sheetFormatPr defaultRowHeight="12.75" x14ac:dyDescent="0.2"/>
  <cols>
    <col min="1" max="1" width="71.85546875" style="24" customWidth="1"/>
    <col min="2" max="2" width="8" style="24" customWidth="1"/>
    <col min="3" max="3" width="13.140625" style="24" customWidth="1"/>
    <col min="4" max="4" width="17.140625" style="24" customWidth="1"/>
    <col min="5" max="5" width="17.28515625" style="24" customWidth="1"/>
    <col min="6" max="6" width="23.85546875" style="24" customWidth="1"/>
    <col min="7" max="7" width="25.7109375" style="24" customWidth="1"/>
    <col min="8" max="8" width="26.140625" style="24" customWidth="1"/>
    <col min="9" max="9" width="24" style="24" customWidth="1"/>
    <col min="10" max="10" width="13.140625" style="24" bestFit="1" customWidth="1"/>
    <col min="11" max="16384" width="9.140625" style="24"/>
  </cols>
  <sheetData>
    <row r="1" spans="1:9" ht="18.75" x14ac:dyDescent="0.2">
      <c r="A1" s="23"/>
      <c r="B1" s="23"/>
      <c r="C1" s="23"/>
      <c r="D1" s="23"/>
      <c r="E1" s="23"/>
      <c r="F1" s="23"/>
      <c r="G1" s="23"/>
      <c r="H1" s="194" t="s">
        <v>243</v>
      </c>
      <c r="I1" s="194"/>
    </row>
    <row r="2" spans="1:9" ht="22.5" customHeight="1" x14ac:dyDescent="0.2">
      <c r="A2" s="23"/>
      <c r="B2" s="23"/>
      <c r="C2" s="23"/>
      <c r="D2" s="23"/>
      <c r="E2" s="23"/>
      <c r="F2" s="23"/>
      <c r="G2" s="23"/>
      <c r="H2" s="194" t="s">
        <v>573</v>
      </c>
      <c r="I2" s="194"/>
    </row>
    <row r="3" spans="1:9" ht="20.25" customHeight="1" x14ac:dyDescent="0.2">
      <c r="A3" s="23"/>
      <c r="B3" s="23"/>
      <c r="C3" s="23"/>
      <c r="D3" s="23"/>
      <c r="E3" s="23"/>
      <c r="F3" s="23"/>
      <c r="G3" s="23"/>
      <c r="H3" s="194" t="s">
        <v>570</v>
      </c>
      <c r="I3" s="194"/>
    </row>
    <row r="4" spans="1:9" ht="18.75" x14ac:dyDescent="0.2">
      <c r="A4" s="23"/>
      <c r="B4" s="23"/>
      <c r="C4" s="23"/>
      <c r="D4" s="23"/>
      <c r="E4" s="23"/>
      <c r="F4" s="23"/>
      <c r="G4" s="23"/>
      <c r="H4" s="194" t="s">
        <v>1160</v>
      </c>
      <c r="I4" s="194"/>
    </row>
    <row r="5" spans="1:9" ht="18.75" x14ac:dyDescent="0.2">
      <c r="A5" s="23"/>
      <c r="B5" s="23"/>
      <c r="C5" s="23"/>
      <c r="D5" s="23"/>
      <c r="E5" s="23"/>
      <c r="F5" s="23"/>
      <c r="G5" s="23"/>
      <c r="H5" s="23"/>
      <c r="I5" s="23"/>
    </row>
    <row r="6" spans="1:9" ht="13.9" customHeight="1" x14ac:dyDescent="0.2">
      <c r="A6" s="25" t="s">
        <v>244</v>
      </c>
      <c r="B6" s="25" t="s">
        <v>244</v>
      </c>
      <c r="C6" s="25" t="s">
        <v>244</v>
      </c>
      <c r="D6" s="26" t="s">
        <v>244</v>
      </c>
      <c r="E6" s="26" t="s">
        <v>244</v>
      </c>
      <c r="F6" s="26" t="s">
        <v>244</v>
      </c>
      <c r="G6" s="27" t="s">
        <v>244</v>
      </c>
      <c r="H6" s="27"/>
      <c r="I6" s="27"/>
    </row>
    <row r="7" spans="1:9" ht="24.75" customHeight="1" x14ac:dyDescent="0.2">
      <c r="A7" s="186" t="s">
        <v>574</v>
      </c>
      <c r="B7" s="186"/>
      <c r="C7" s="186"/>
      <c r="D7" s="186"/>
      <c r="E7" s="186"/>
      <c r="F7" s="186"/>
      <c r="G7" s="186"/>
      <c r="H7" s="186"/>
      <c r="I7" s="186"/>
    </row>
    <row r="8" spans="1:9" ht="19.5" customHeight="1" x14ac:dyDescent="0.2">
      <c r="A8" s="186" t="s">
        <v>1161</v>
      </c>
      <c r="B8" s="186"/>
      <c r="C8" s="186"/>
      <c r="D8" s="186"/>
      <c r="E8" s="186"/>
      <c r="F8" s="186"/>
      <c r="G8" s="186"/>
      <c r="H8" s="186"/>
      <c r="I8" s="186"/>
    </row>
    <row r="9" spans="1:9" ht="23.25" customHeight="1" x14ac:dyDescent="0.2">
      <c r="A9" s="193" t="s">
        <v>1036</v>
      </c>
      <c r="B9" s="193"/>
      <c r="C9" s="193"/>
      <c r="D9" s="193"/>
      <c r="E9" s="193"/>
      <c r="F9" s="193"/>
      <c r="G9" s="193"/>
      <c r="H9" s="193"/>
      <c r="I9" s="193"/>
    </row>
    <row r="10" spans="1:9" ht="51.75" customHeight="1" x14ac:dyDescent="0.2">
      <c r="A10" s="189" t="s">
        <v>618</v>
      </c>
      <c r="B10" s="191" t="s">
        <v>246</v>
      </c>
      <c r="C10" s="191" t="s">
        <v>619</v>
      </c>
      <c r="D10" s="191" t="s">
        <v>247</v>
      </c>
      <c r="E10" s="191" t="s">
        <v>248</v>
      </c>
      <c r="F10" s="192" t="s">
        <v>1162</v>
      </c>
      <c r="G10" s="187" t="s">
        <v>1163</v>
      </c>
      <c r="H10" s="184" t="s">
        <v>1164</v>
      </c>
      <c r="I10" s="184" t="s">
        <v>575</v>
      </c>
    </row>
    <row r="11" spans="1:9" ht="36.75" customHeight="1" x14ac:dyDescent="0.2">
      <c r="A11" s="190"/>
      <c r="B11" s="191"/>
      <c r="C11" s="191"/>
      <c r="D11" s="191"/>
      <c r="E11" s="191"/>
      <c r="F11" s="192"/>
      <c r="G11" s="188"/>
      <c r="H11" s="185"/>
      <c r="I11" s="185"/>
    </row>
    <row r="12" spans="1:9" ht="37.5" x14ac:dyDescent="0.2">
      <c r="A12" s="33" t="s">
        <v>577</v>
      </c>
      <c r="B12" s="34" t="s">
        <v>259</v>
      </c>
      <c r="C12" s="34" t="s">
        <v>578</v>
      </c>
      <c r="D12" s="34" t="s">
        <v>579</v>
      </c>
      <c r="E12" s="34" t="s">
        <v>580</v>
      </c>
      <c r="F12" s="35">
        <v>53678120.590000004</v>
      </c>
      <c r="G12" s="53">
        <v>53678120.590000004</v>
      </c>
      <c r="H12" s="53">
        <v>9831563.9499999993</v>
      </c>
      <c r="I12" s="53">
        <f>H12/G12*100</f>
        <v>18.315775295291498</v>
      </c>
    </row>
    <row r="13" spans="1:9" ht="18.75" x14ac:dyDescent="0.2">
      <c r="A13" s="36" t="s">
        <v>581</v>
      </c>
      <c r="B13" s="37" t="s">
        <v>259</v>
      </c>
      <c r="C13" s="37" t="s">
        <v>582</v>
      </c>
      <c r="D13" s="37" t="s">
        <v>579</v>
      </c>
      <c r="E13" s="37" t="s">
        <v>580</v>
      </c>
      <c r="F13" s="38">
        <v>33500811</v>
      </c>
      <c r="G13" s="54">
        <v>33500811</v>
      </c>
      <c r="H13" s="54">
        <v>7296011.9500000002</v>
      </c>
      <c r="I13" s="54">
        <f t="shared" ref="I13:I76" si="0">H13/G13*100</f>
        <v>21.778612911788912</v>
      </c>
    </row>
    <row r="14" spans="1:9" ht="56.25" x14ac:dyDescent="0.2">
      <c r="A14" s="36" t="s">
        <v>583</v>
      </c>
      <c r="B14" s="37" t="s">
        <v>259</v>
      </c>
      <c r="C14" s="37" t="s">
        <v>584</v>
      </c>
      <c r="D14" s="37" t="s">
        <v>579</v>
      </c>
      <c r="E14" s="37" t="s">
        <v>580</v>
      </c>
      <c r="F14" s="38">
        <v>33500811</v>
      </c>
      <c r="G14" s="54">
        <v>33500811</v>
      </c>
      <c r="H14" s="54">
        <v>7296011.9500000002</v>
      </c>
      <c r="I14" s="54">
        <f t="shared" si="0"/>
        <v>21.778612911788912</v>
      </c>
    </row>
    <row r="15" spans="1:9" ht="37.5" x14ac:dyDescent="0.2">
      <c r="A15" s="36" t="s">
        <v>585</v>
      </c>
      <c r="B15" s="37" t="s">
        <v>259</v>
      </c>
      <c r="C15" s="37" t="s">
        <v>584</v>
      </c>
      <c r="D15" s="37" t="s">
        <v>586</v>
      </c>
      <c r="E15" s="37" t="s">
        <v>580</v>
      </c>
      <c r="F15" s="38">
        <v>32440230</v>
      </c>
      <c r="G15" s="54">
        <v>32440230</v>
      </c>
      <c r="H15" s="54">
        <v>7230412.75</v>
      </c>
      <c r="I15" s="54">
        <f t="shared" si="0"/>
        <v>22.288413953908464</v>
      </c>
    </row>
    <row r="16" spans="1:9" ht="93.75" x14ac:dyDescent="0.2">
      <c r="A16" s="36" t="s">
        <v>587</v>
      </c>
      <c r="B16" s="37" t="s">
        <v>259</v>
      </c>
      <c r="C16" s="37" t="s">
        <v>584</v>
      </c>
      <c r="D16" s="37" t="s">
        <v>586</v>
      </c>
      <c r="E16" s="37" t="s">
        <v>264</v>
      </c>
      <c r="F16" s="38">
        <v>31997447</v>
      </c>
      <c r="G16" s="54">
        <v>31997447</v>
      </c>
      <c r="H16" s="54">
        <v>7179658</v>
      </c>
      <c r="I16" s="54">
        <f t="shared" si="0"/>
        <v>22.438221399351015</v>
      </c>
    </row>
    <row r="17" spans="1:9" ht="37.5" x14ac:dyDescent="0.2">
      <c r="A17" s="36" t="s">
        <v>588</v>
      </c>
      <c r="B17" s="37" t="s">
        <v>259</v>
      </c>
      <c r="C17" s="37" t="s">
        <v>584</v>
      </c>
      <c r="D17" s="37" t="s">
        <v>586</v>
      </c>
      <c r="E17" s="37" t="s">
        <v>266</v>
      </c>
      <c r="F17" s="38">
        <v>31997447</v>
      </c>
      <c r="G17" s="54">
        <v>31997447</v>
      </c>
      <c r="H17" s="54">
        <v>7179658</v>
      </c>
      <c r="I17" s="54">
        <f t="shared" si="0"/>
        <v>22.438221399351015</v>
      </c>
    </row>
    <row r="18" spans="1:9" ht="37.5" x14ac:dyDescent="0.2">
      <c r="A18" s="36" t="s">
        <v>589</v>
      </c>
      <c r="B18" s="37" t="s">
        <v>259</v>
      </c>
      <c r="C18" s="37" t="s">
        <v>584</v>
      </c>
      <c r="D18" s="37" t="s">
        <v>586</v>
      </c>
      <c r="E18" s="37" t="s">
        <v>268</v>
      </c>
      <c r="F18" s="38">
        <v>407783</v>
      </c>
      <c r="G18" s="54">
        <v>407783</v>
      </c>
      <c r="H18" s="54">
        <v>15754.75</v>
      </c>
      <c r="I18" s="54">
        <f t="shared" si="0"/>
        <v>3.8635131920653878</v>
      </c>
    </row>
    <row r="19" spans="1:9" ht="37.5" x14ac:dyDescent="0.2">
      <c r="A19" s="36" t="s">
        <v>590</v>
      </c>
      <c r="B19" s="37" t="s">
        <v>259</v>
      </c>
      <c r="C19" s="37" t="s">
        <v>584</v>
      </c>
      <c r="D19" s="37" t="s">
        <v>586</v>
      </c>
      <c r="E19" s="37" t="s">
        <v>270</v>
      </c>
      <c r="F19" s="38">
        <v>407783</v>
      </c>
      <c r="G19" s="54">
        <v>407783</v>
      </c>
      <c r="H19" s="54">
        <v>15754.75</v>
      </c>
      <c r="I19" s="54">
        <f t="shared" si="0"/>
        <v>3.8635131920653878</v>
      </c>
    </row>
    <row r="20" spans="1:9" ht="18.75" x14ac:dyDescent="0.2">
      <c r="A20" s="36" t="s">
        <v>591</v>
      </c>
      <c r="B20" s="37" t="s">
        <v>259</v>
      </c>
      <c r="C20" s="37" t="s">
        <v>584</v>
      </c>
      <c r="D20" s="37" t="s">
        <v>586</v>
      </c>
      <c r="E20" s="37" t="s">
        <v>272</v>
      </c>
      <c r="F20" s="38">
        <v>35000</v>
      </c>
      <c r="G20" s="54">
        <v>35000</v>
      </c>
      <c r="H20" s="54">
        <v>35000</v>
      </c>
      <c r="I20" s="54">
        <f t="shared" si="0"/>
        <v>100</v>
      </c>
    </row>
    <row r="21" spans="1:9" ht="18.75" x14ac:dyDescent="0.2">
      <c r="A21" s="36" t="s">
        <v>592</v>
      </c>
      <c r="B21" s="37" t="s">
        <v>259</v>
      </c>
      <c r="C21" s="37" t="s">
        <v>584</v>
      </c>
      <c r="D21" s="37" t="s">
        <v>586</v>
      </c>
      <c r="E21" s="37" t="s">
        <v>274</v>
      </c>
      <c r="F21" s="38">
        <v>35000</v>
      </c>
      <c r="G21" s="54">
        <v>35000</v>
      </c>
      <c r="H21" s="54">
        <v>35000</v>
      </c>
      <c r="I21" s="54">
        <f t="shared" si="0"/>
        <v>100</v>
      </c>
    </row>
    <row r="22" spans="1:9" ht="37.5" x14ac:dyDescent="0.2">
      <c r="A22" s="36" t="s">
        <v>593</v>
      </c>
      <c r="B22" s="37" t="s">
        <v>259</v>
      </c>
      <c r="C22" s="37" t="s">
        <v>584</v>
      </c>
      <c r="D22" s="37" t="s">
        <v>594</v>
      </c>
      <c r="E22" s="37" t="s">
        <v>580</v>
      </c>
      <c r="F22" s="38">
        <v>1060581</v>
      </c>
      <c r="G22" s="54">
        <v>1060581</v>
      </c>
      <c r="H22" s="54">
        <v>65599.199999999997</v>
      </c>
      <c r="I22" s="54">
        <f t="shared" si="0"/>
        <v>6.1852135763322176</v>
      </c>
    </row>
    <row r="23" spans="1:9" ht="37.5" x14ac:dyDescent="0.2">
      <c r="A23" s="36" t="s">
        <v>589</v>
      </c>
      <c r="B23" s="37" t="s">
        <v>259</v>
      </c>
      <c r="C23" s="37" t="s">
        <v>584</v>
      </c>
      <c r="D23" s="37" t="s">
        <v>594</v>
      </c>
      <c r="E23" s="37" t="s">
        <v>268</v>
      </c>
      <c r="F23" s="38">
        <v>1060581</v>
      </c>
      <c r="G23" s="54">
        <v>1060581</v>
      </c>
      <c r="H23" s="54">
        <v>65599.199999999997</v>
      </c>
      <c r="I23" s="54">
        <f t="shared" si="0"/>
        <v>6.1852135763322176</v>
      </c>
    </row>
    <row r="24" spans="1:9" ht="37.5" x14ac:dyDescent="0.2">
      <c r="A24" s="36" t="s">
        <v>590</v>
      </c>
      <c r="B24" s="37" t="s">
        <v>259</v>
      </c>
      <c r="C24" s="37" t="s">
        <v>584</v>
      </c>
      <c r="D24" s="37" t="s">
        <v>594</v>
      </c>
      <c r="E24" s="37" t="s">
        <v>270</v>
      </c>
      <c r="F24" s="38">
        <v>1060581</v>
      </c>
      <c r="G24" s="54">
        <v>1060581</v>
      </c>
      <c r="H24" s="54">
        <v>65599.199999999997</v>
      </c>
      <c r="I24" s="54">
        <f t="shared" si="0"/>
        <v>6.1852135763322176</v>
      </c>
    </row>
    <row r="25" spans="1:9" ht="37.5" x14ac:dyDescent="0.2">
      <c r="A25" s="36" t="s">
        <v>595</v>
      </c>
      <c r="B25" s="37" t="s">
        <v>259</v>
      </c>
      <c r="C25" s="37" t="s">
        <v>596</v>
      </c>
      <c r="D25" s="37" t="s">
        <v>579</v>
      </c>
      <c r="E25" s="37" t="s">
        <v>580</v>
      </c>
      <c r="F25" s="38">
        <v>35109.589999999997</v>
      </c>
      <c r="G25" s="54">
        <v>35109.589999999997</v>
      </c>
      <c r="H25" s="54">
        <v>0</v>
      </c>
      <c r="I25" s="54">
        <f t="shared" si="0"/>
        <v>0</v>
      </c>
    </row>
    <row r="26" spans="1:9" ht="37.5" x14ac:dyDescent="0.2">
      <c r="A26" s="36" t="s">
        <v>597</v>
      </c>
      <c r="B26" s="37" t="s">
        <v>259</v>
      </c>
      <c r="C26" s="37" t="s">
        <v>598</v>
      </c>
      <c r="D26" s="37" t="s">
        <v>579</v>
      </c>
      <c r="E26" s="37" t="s">
        <v>580</v>
      </c>
      <c r="F26" s="38">
        <v>35109.589999999997</v>
      </c>
      <c r="G26" s="54">
        <v>35109.589999999997</v>
      </c>
      <c r="H26" s="54">
        <v>0</v>
      </c>
      <c r="I26" s="54">
        <f t="shared" si="0"/>
        <v>0</v>
      </c>
    </row>
    <row r="27" spans="1:9" ht="18.75" x14ac:dyDescent="0.2">
      <c r="A27" s="36" t="s">
        <v>599</v>
      </c>
      <c r="B27" s="37" t="s">
        <v>259</v>
      </c>
      <c r="C27" s="37" t="s">
        <v>598</v>
      </c>
      <c r="D27" s="37" t="s">
        <v>600</v>
      </c>
      <c r="E27" s="37" t="s">
        <v>580</v>
      </c>
      <c r="F27" s="38">
        <v>35109.589999999997</v>
      </c>
      <c r="G27" s="54">
        <v>35109.589999999997</v>
      </c>
      <c r="H27" s="54">
        <v>0</v>
      </c>
      <c r="I27" s="54">
        <f t="shared" si="0"/>
        <v>0</v>
      </c>
    </row>
    <row r="28" spans="1:9" ht="37.5" x14ac:dyDescent="0.2">
      <c r="A28" s="36" t="s">
        <v>601</v>
      </c>
      <c r="B28" s="37" t="s">
        <v>259</v>
      </c>
      <c r="C28" s="37" t="s">
        <v>598</v>
      </c>
      <c r="D28" s="37" t="s">
        <v>600</v>
      </c>
      <c r="E28" s="37" t="s">
        <v>281</v>
      </c>
      <c r="F28" s="38">
        <v>35109.589999999997</v>
      </c>
      <c r="G28" s="54">
        <v>35109.589999999997</v>
      </c>
      <c r="H28" s="54">
        <v>0</v>
      </c>
      <c r="I28" s="54">
        <f t="shared" si="0"/>
        <v>0</v>
      </c>
    </row>
    <row r="29" spans="1:9" ht="18.75" x14ac:dyDescent="0.2">
      <c r="A29" s="36" t="s">
        <v>602</v>
      </c>
      <c r="B29" s="37" t="s">
        <v>259</v>
      </c>
      <c r="C29" s="37" t="s">
        <v>598</v>
      </c>
      <c r="D29" s="37" t="s">
        <v>600</v>
      </c>
      <c r="E29" s="37" t="s">
        <v>282</v>
      </c>
      <c r="F29" s="38">
        <v>35109.589999999997</v>
      </c>
      <c r="G29" s="54">
        <v>35109.589999999997</v>
      </c>
      <c r="H29" s="54">
        <v>0</v>
      </c>
      <c r="I29" s="54">
        <f t="shared" si="0"/>
        <v>0</v>
      </c>
    </row>
    <row r="30" spans="1:9" ht="24" customHeight="1" x14ac:dyDescent="0.2">
      <c r="A30" s="36" t="s">
        <v>603</v>
      </c>
      <c r="B30" s="37" t="s">
        <v>259</v>
      </c>
      <c r="C30" s="37" t="s">
        <v>604</v>
      </c>
      <c r="D30" s="37" t="s">
        <v>579</v>
      </c>
      <c r="E30" s="37" t="s">
        <v>580</v>
      </c>
      <c r="F30" s="38">
        <v>20142200</v>
      </c>
      <c r="G30" s="54">
        <v>20142200</v>
      </c>
      <c r="H30" s="54">
        <v>2535552</v>
      </c>
      <c r="I30" s="54">
        <f t="shared" si="0"/>
        <v>12.588257489251422</v>
      </c>
    </row>
    <row r="31" spans="1:9" ht="56.25" x14ac:dyDescent="0.2">
      <c r="A31" s="36" t="s">
        <v>605</v>
      </c>
      <c r="B31" s="37" t="s">
        <v>259</v>
      </c>
      <c r="C31" s="37" t="s">
        <v>606</v>
      </c>
      <c r="D31" s="37" t="s">
        <v>579</v>
      </c>
      <c r="E31" s="37" t="s">
        <v>580</v>
      </c>
      <c r="F31" s="38">
        <v>10142200</v>
      </c>
      <c r="G31" s="54">
        <v>10142200</v>
      </c>
      <c r="H31" s="54">
        <v>2535552</v>
      </c>
      <c r="I31" s="54">
        <f t="shared" si="0"/>
        <v>25.000019719587467</v>
      </c>
    </row>
    <row r="32" spans="1:9" ht="56.25" x14ac:dyDescent="0.2">
      <c r="A32" s="36" t="s">
        <v>607</v>
      </c>
      <c r="B32" s="37" t="s">
        <v>259</v>
      </c>
      <c r="C32" s="37" t="s">
        <v>606</v>
      </c>
      <c r="D32" s="37" t="s">
        <v>608</v>
      </c>
      <c r="E32" s="37" t="s">
        <v>580</v>
      </c>
      <c r="F32" s="38">
        <v>4392200</v>
      </c>
      <c r="G32" s="54">
        <v>4392200</v>
      </c>
      <c r="H32" s="54">
        <v>1098051</v>
      </c>
      <c r="I32" s="54">
        <f t="shared" si="0"/>
        <v>25.000022767633535</v>
      </c>
    </row>
    <row r="33" spans="1:9" ht="18.75" x14ac:dyDescent="0.2">
      <c r="A33" s="36" t="s">
        <v>609</v>
      </c>
      <c r="B33" s="37" t="s">
        <v>259</v>
      </c>
      <c r="C33" s="37" t="s">
        <v>606</v>
      </c>
      <c r="D33" s="37" t="s">
        <v>608</v>
      </c>
      <c r="E33" s="37" t="s">
        <v>286</v>
      </c>
      <c r="F33" s="38">
        <v>4392200</v>
      </c>
      <c r="G33" s="54">
        <v>4392200</v>
      </c>
      <c r="H33" s="54">
        <v>1098051</v>
      </c>
      <c r="I33" s="54">
        <f t="shared" si="0"/>
        <v>25.000022767633535</v>
      </c>
    </row>
    <row r="34" spans="1:9" ht="18.75" x14ac:dyDescent="0.2">
      <c r="A34" s="36" t="s">
        <v>610</v>
      </c>
      <c r="B34" s="37" t="s">
        <v>259</v>
      </c>
      <c r="C34" s="37" t="s">
        <v>606</v>
      </c>
      <c r="D34" s="37" t="s">
        <v>608</v>
      </c>
      <c r="E34" s="37" t="s">
        <v>288</v>
      </c>
      <c r="F34" s="38">
        <v>4392200</v>
      </c>
      <c r="G34" s="54">
        <v>4392200</v>
      </c>
      <c r="H34" s="54">
        <v>1098051</v>
      </c>
      <c r="I34" s="54">
        <f t="shared" si="0"/>
        <v>25.000022767633535</v>
      </c>
    </row>
    <row r="35" spans="1:9" ht="37.5" x14ac:dyDescent="0.2">
      <c r="A35" s="36" t="s">
        <v>611</v>
      </c>
      <c r="B35" s="37" t="s">
        <v>259</v>
      </c>
      <c r="C35" s="37" t="s">
        <v>606</v>
      </c>
      <c r="D35" s="37" t="s">
        <v>612</v>
      </c>
      <c r="E35" s="37" t="s">
        <v>580</v>
      </c>
      <c r="F35" s="38">
        <v>5750000</v>
      </c>
      <c r="G35" s="54">
        <v>5750000</v>
      </c>
      <c r="H35" s="54">
        <v>1437501</v>
      </c>
      <c r="I35" s="54">
        <f t="shared" si="0"/>
        <v>25.000017391304347</v>
      </c>
    </row>
    <row r="36" spans="1:9" ht="18.75" x14ac:dyDescent="0.2">
      <c r="A36" s="36" t="s">
        <v>609</v>
      </c>
      <c r="B36" s="37" t="s">
        <v>259</v>
      </c>
      <c r="C36" s="37" t="s">
        <v>606</v>
      </c>
      <c r="D36" s="37" t="s">
        <v>612</v>
      </c>
      <c r="E36" s="37" t="s">
        <v>286</v>
      </c>
      <c r="F36" s="38">
        <v>5750000</v>
      </c>
      <c r="G36" s="54">
        <v>5750000</v>
      </c>
      <c r="H36" s="54">
        <v>1437501</v>
      </c>
      <c r="I36" s="54">
        <f t="shared" si="0"/>
        <v>25.000017391304347</v>
      </c>
    </row>
    <row r="37" spans="1:9" ht="18.75" x14ac:dyDescent="0.2">
      <c r="A37" s="36" t="s">
        <v>610</v>
      </c>
      <c r="B37" s="37" t="s">
        <v>259</v>
      </c>
      <c r="C37" s="37" t="s">
        <v>606</v>
      </c>
      <c r="D37" s="37" t="s">
        <v>612</v>
      </c>
      <c r="E37" s="37" t="s">
        <v>288</v>
      </c>
      <c r="F37" s="38">
        <v>5750000</v>
      </c>
      <c r="G37" s="54">
        <v>5750000</v>
      </c>
      <c r="H37" s="54">
        <v>1437501</v>
      </c>
      <c r="I37" s="54">
        <f t="shared" si="0"/>
        <v>25.000017391304347</v>
      </c>
    </row>
    <row r="38" spans="1:9" ht="37.5" x14ac:dyDescent="0.2">
      <c r="A38" s="36" t="s">
        <v>613</v>
      </c>
      <c r="B38" s="37" t="s">
        <v>259</v>
      </c>
      <c r="C38" s="37" t="s">
        <v>614</v>
      </c>
      <c r="D38" s="37" t="s">
        <v>579</v>
      </c>
      <c r="E38" s="37" t="s">
        <v>580</v>
      </c>
      <c r="F38" s="38">
        <v>10000000</v>
      </c>
      <c r="G38" s="54">
        <v>10000000</v>
      </c>
      <c r="H38" s="54">
        <v>0</v>
      </c>
      <c r="I38" s="54">
        <f t="shared" si="0"/>
        <v>0</v>
      </c>
    </row>
    <row r="39" spans="1:9" ht="18.75" x14ac:dyDescent="0.2">
      <c r="A39" s="36" t="s">
        <v>615</v>
      </c>
      <c r="B39" s="37" t="s">
        <v>259</v>
      </c>
      <c r="C39" s="37" t="s">
        <v>614</v>
      </c>
      <c r="D39" s="37" t="s">
        <v>616</v>
      </c>
      <c r="E39" s="37" t="s">
        <v>580</v>
      </c>
      <c r="F39" s="38">
        <v>10000000</v>
      </c>
      <c r="G39" s="54">
        <v>10000000</v>
      </c>
      <c r="H39" s="54">
        <v>0</v>
      </c>
      <c r="I39" s="54">
        <f t="shared" si="0"/>
        <v>0</v>
      </c>
    </row>
    <row r="40" spans="1:9" ht="18.75" x14ac:dyDescent="0.2">
      <c r="A40" s="36" t="s">
        <v>609</v>
      </c>
      <c r="B40" s="37" t="s">
        <v>259</v>
      </c>
      <c r="C40" s="37" t="s">
        <v>614</v>
      </c>
      <c r="D40" s="37" t="s">
        <v>616</v>
      </c>
      <c r="E40" s="37" t="s">
        <v>286</v>
      </c>
      <c r="F40" s="38">
        <v>10000000</v>
      </c>
      <c r="G40" s="54">
        <v>10000000</v>
      </c>
      <c r="H40" s="54">
        <v>0</v>
      </c>
      <c r="I40" s="54">
        <f t="shared" si="0"/>
        <v>0</v>
      </c>
    </row>
    <row r="41" spans="1:9" ht="18.75" x14ac:dyDescent="0.2">
      <c r="A41" s="36" t="s">
        <v>617</v>
      </c>
      <c r="B41" s="37" t="s">
        <v>259</v>
      </c>
      <c r="C41" s="37" t="s">
        <v>614</v>
      </c>
      <c r="D41" s="37" t="s">
        <v>616</v>
      </c>
      <c r="E41" s="37" t="s">
        <v>292</v>
      </c>
      <c r="F41" s="38">
        <v>10000000</v>
      </c>
      <c r="G41" s="54">
        <v>10000000</v>
      </c>
      <c r="H41" s="54">
        <v>0</v>
      </c>
      <c r="I41" s="54">
        <f t="shared" si="0"/>
        <v>0</v>
      </c>
    </row>
    <row r="42" spans="1:9" ht="37.5" x14ac:dyDescent="0.2">
      <c r="A42" s="39" t="s">
        <v>626</v>
      </c>
      <c r="B42" s="40" t="s">
        <v>294</v>
      </c>
      <c r="C42" s="40" t="s">
        <v>578</v>
      </c>
      <c r="D42" s="40" t="s">
        <v>579</v>
      </c>
      <c r="E42" s="40" t="s">
        <v>580</v>
      </c>
      <c r="F42" s="41">
        <v>291403929</v>
      </c>
      <c r="G42" s="53">
        <v>303292187</v>
      </c>
      <c r="H42" s="53">
        <v>55077377.369999997</v>
      </c>
      <c r="I42" s="53">
        <f t="shared" si="0"/>
        <v>18.159840487417501</v>
      </c>
    </row>
    <row r="43" spans="1:9" ht="18.75" x14ac:dyDescent="0.2">
      <c r="A43" s="36" t="s">
        <v>627</v>
      </c>
      <c r="B43" s="37" t="s">
        <v>294</v>
      </c>
      <c r="C43" s="37" t="s">
        <v>628</v>
      </c>
      <c r="D43" s="37" t="s">
        <v>579</v>
      </c>
      <c r="E43" s="37" t="s">
        <v>580</v>
      </c>
      <c r="F43" s="38">
        <v>31000</v>
      </c>
      <c r="G43" s="54">
        <v>31000</v>
      </c>
      <c r="H43" s="54">
        <v>0</v>
      </c>
      <c r="I43" s="54">
        <f t="shared" si="0"/>
        <v>0</v>
      </c>
    </row>
    <row r="44" spans="1:9" ht="18.75" x14ac:dyDescent="0.2">
      <c r="A44" s="36" t="s">
        <v>629</v>
      </c>
      <c r="B44" s="37" t="s">
        <v>294</v>
      </c>
      <c r="C44" s="37" t="s">
        <v>630</v>
      </c>
      <c r="D44" s="37" t="s">
        <v>579</v>
      </c>
      <c r="E44" s="37" t="s">
        <v>580</v>
      </c>
      <c r="F44" s="38">
        <v>31000</v>
      </c>
      <c r="G44" s="54">
        <v>31000</v>
      </c>
      <c r="H44" s="54">
        <v>0</v>
      </c>
      <c r="I44" s="54">
        <f t="shared" si="0"/>
        <v>0</v>
      </c>
    </row>
    <row r="45" spans="1:9" ht="18.75" x14ac:dyDescent="0.2">
      <c r="A45" s="36" t="s">
        <v>806</v>
      </c>
      <c r="B45" s="37" t="s">
        <v>294</v>
      </c>
      <c r="C45" s="37" t="s">
        <v>630</v>
      </c>
      <c r="D45" s="37" t="s">
        <v>631</v>
      </c>
      <c r="E45" s="37" t="s">
        <v>580</v>
      </c>
      <c r="F45" s="38">
        <v>31000</v>
      </c>
      <c r="G45" s="54">
        <v>31000</v>
      </c>
      <c r="H45" s="54">
        <v>0</v>
      </c>
      <c r="I45" s="54">
        <f t="shared" si="0"/>
        <v>0</v>
      </c>
    </row>
    <row r="46" spans="1:9" ht="37.5" x14ac:dyDescent="0.2">
      <c r="A46" s="36" t="s">
        <v>589</v>
      </c>
      <c r="B46" s="37" t="s">
        <v>294</v>
      </c>
      <c r="C46" s="37" t="s">
        <v>630</v>
      </c>
      <c r="D46" s="37" t="s">
        <v>631</v>
      </c>
      <c r="E46" s="37" t="s">
        <v>268</v>
      </c>
      <c r="F46" s="38">
        <v>31000</v>
      </c>
      <c r="G46" s="54">
        <v>31000</v>
      </c>
      <c r="H46" s="54">
        <v>0</v>
      </c>
      <c r="I46" s="54">
        <f t="shared" si="0"/>
        <v>0</v>
      </c>
    </row>
    <row r="47" spans="1:9" ht="37.5" x14ac:dyDescent="0.2">
      <c r="A47" s="36" t="s">
        <v>590</v>
      </c>
      <c r="B47" s="37" t="s">
        <v>294</v>
      </c>
      <c r="C47" s="37" t="s">
        <v>630</v>
      </c>
      <c r="D47" s="37" t="s">
        <v>631</v>
      </c>
      <c r="E47" s="37" t="s">
        <v>270</v>
      </c>
      <c r="F47" s="38">
        <v>31000</v>
      </c>
      <c r="G47" s="54">
        <v>31000</v>
      </c>
      <c r="H47" s="54">
        <v>0</v>
      </c>
      <c r="I47" s="54">
        <f t="shared" si="0"/>
        <v>0</v>
      </c>
    </row>
    <row r="48" spans="1:9" ht="18.75" x14ac:dyDescent="0.2">
      <c r="A48" s="36" t="s">
        <v>632</v>
      </c>
      <c r="B48" s="37" t="s">
        <v>294</v>
      </c>
      <c r="C48" s="37" t="s">
        <v>633</v>
      </c>
      <c r="D48" s="37" t="s">
        <v>579</v>
      </c>
      <c r="E48" s="37" t="s">
        <v>580</v>
      </c>
      <c r="F48" s="38">
        <v>61022317</v>
      </c>
      <c r="G48" s="54">
        <v>60793497</v>
      </c>
      <c r="H48" s="54">
        <v>11368715.529999999</v>
      </c>
      <c r="I48" s="54">
        <f t="shared" si="0"/>
        <v>18.70054543827278</v>
      </c>
    </row>
    <row r="49" spans="1:9" ht="18.75" x14ac:dyDescent="0.2">
      <c r="A49" s="36" t="s">
        <v>634</v>
      </c>
      <c r="B49" s="37" t="s">
        <v>294</v>
      </c>
      <c r="C49" s="37" t="s">
        <v>635</v>
      </c>
      <c r="D49" s="37" t="s">
        <v>579</v>
      </c>
      <c r="E49" s="37" t="s">
        <v>580</v>
      </c>
      <c r="F49" s="38">
        <v>60890667</v>
      </c>
      <c r="G49" s="54">
        <v>60661847</v>
      </c>
      <c r="H49" s="54">
        <v>11368715.529999999</v>
      </c>
      <c r="I49" s="54">
        <f t="shared" si="0"/>
        <v>18.741129873609026</v>
      </c>
    </row>
    <row r="50" spans="1:9" ht="18.75" x14ac:dyDescent="0.2">
      <c r="A50" s="36" t="s">
        <v>807</v>
      </c>
      <c r="B50" s="37" t="s">
        <v>294</v>
      </c>
      <c r="C50" s="37" t="s">
        <v>635</v>
      </c>
      <c r="D50" s="37" t="s">
        <v>637</v>
      </c>
      <c r="E50" s="37" t="s">
        <v>580</v>
      </c>
      <c r="F50" s="38">
        <v>60506667</v>
      </c>
      <c r="G50" s="54">
        <v>60277847</v>
      </c>
      <c r="H50" s="54">
        <v>11278715.529999999</v>
      </c>
      <c r="I50" s="54">
        <f t="shared" si="0"/>
        <v>18.711211649613162</v>
      </c>
    </row>
    <row r="51" spans="1:9" ht="56.25" x14ac:dyDescent="0.2">
      <c r="A51" s="36" t="s">
        <v>808</v>
      </c>
      <c r="B51" s="37" t="s">
        <v>294</v>
      </c>
      <c r="C51" s="37" t="s">
        <v>635</v>
      </c>
      <c r="D51" s="37" t="s">
        <v>637</v>
      </c>
      <c r="E51" s="37" t="s">
        <v>301</v>
      </c>
      <c r="F51" s="38">
        <v>60506667</v>
      </c>
      <c r="G51" s="54">
        <v>60277847</v>
      </c>
      <c r="H51" s="54">
        <v>11278715.529999999</v>
      </c>
      <c r="I51" s="54">
        <f t="shared" si="0"/>
        <v>18.711211649613162</v>
      </c>
    </row>
    <row r="52" spans="1:9" ht="18.75" x14ac:dyDescent="0.2">
      <c r="A52" s="36" t="s">
        <v>638</v>
      </c>
      <c r="B52" s="37" t="s">
        <v>294</v>
      </c>
      <c r="C52" s="37" t="s">
        <v>635</v>
      </c>
      <c r="D52" s="37" t="s">
        <v>637</v>
      </c>
      <c r="E52" s="37" t="s">
        <v>303</v>
      </c>
      <c r="F52" s="38">
        <v>60506667</v>
      </c>
      <c r="G52" s="54">
        <v>60277847</v>
      </c>
      <c r="H52" s="54">
        <v>11278715.529999999</v>
      </c>
      <c r="I52" s="54">
        <f t="shared" si="0"/>
        <v>18.711211649613162</v>
      </c>
    </row>
    <row r="53" spans="1:9" ht="131.25" x14ac:dyDescent="0.2">
      <c r="A53" s="36" t="s">
        <v>810</v>
      </c>
      <c r="B53" s="37" t="s">
        <v>294</v>
      </c>
      <c r="C53" s="37" t="s">
        <v>635</v>
      </c>
      <c r="D53" s="37" t="s">
        <v>647</v>
      </c>
      <c r="E53" s="37" t="s">
        <v>580</v>
      </c>
      <c r="F53" s="38">
        <v>384000</v>
      </c>
      <c r="G53" s="54">
        <v>384000</v>
      </c>
      <c r="H53" s="54">
        <v>90000</v>
      </c>
      <c r="I53" s="54">
        <f t="shared" si="0"/>
        <v>23.4375</v>
      </c>
    </row>
    <row r="54" spans="1:9" ht="56.25" x14ac:dyDescent="0.2">
      <c r="A54" s="36" t="s">
        <v>808</v>
      </c>
      <c r="B54" s="37" t="s">
        <v>294</v>
      </c>
      <c r="C54" s="37" t="s">
        <v>635</v>
      </c>
      <c r="D54" s="37" t="s">
        <v>647</v>
      </c>
      <c r="E54" s="37" t="s">
        <v>301</v>
      </c>
      <c r="F54" s="38">
        <v>384000</v>
      </c>
      <c r="G54" s="54">
        <v>384000</v>
      </c>
      <c r="H54" s="54">
        <v>90000</v>
      </c>
      <c r="I54" s="54">
        <f t="shared" si="0"/>
        <v>23.4375</v>
      </c>
    </row>
    <row r="55" spans="1:9" ht="18.75" x14ac:dyDescent="0.2">
      <c r="A55" s="36" t="s">
        <v>638</v>
      </c>
      <c r="B55" s="37" t="s">
        <v>294</v>
      </c>
      <c r="C55" s="37" t="s">
        <v>635</v>
      </c>
      <c r="D55" s="37" t="s">
        <v>647</v>
      </c>
      <c r="E55" s="37" t="s">
        <v>303</v>
      </c>
      <c r="F55" s="38">
        <v>384000</v>
      </c>
      <c r="G55" s="54">
        <v>384000</v>
      </c>
      <c r="H55" s="54">
        <v>90000</v>
      </c>
      <c r="I55" s="54">
        <f t="shared" si="0"/>
        <v>23.4375</v>
      </c>
    </row>
    <row r="56" spans="1:9" ht="18.75" x14ac:dyDescent="0.2">
      <c r="A56" s="36" t="s">
        <v>639</v>
      </c>
      <c r="B56" s="37" t="s">
        <v>294</v>
      </c>
      <c r="C56" s="37" t="s">
        <v>640</v>
      </c>
      <c r="D56" s="37" t="s">
        <v>579</v>
      </c>
      <c r="E56" s="37" t="s">
        <v>580</v>
      </c>
      <c r="F56" s="38">
        <v>131650</v>
      </c>
      <c r="G56" s="54">
        <v>131650</v>
      </c>
      <c r="H56" s="54">
        <v>0</v>
      </c>
      <c r="I56" s="54">
        <f t="shared" si="0"/>
        <v>0</v>
      </c>
    </row>
    <row r="57" spans="1:9" ht="37.5" x14ac:dyDescent="0.2">
      <c r="A57" s="36" t="s">
        <v>809</v>
      </c>
      <c r="B57" s="37" t="s">
        <v>294</v>
      </c>
      <c r="C57" s="37" t="s">
        <v>640</v>
      </c>
      <c r="D57" s="37" t="s">
        <v>641</v>
      </c>
      <c r="E57" s="37" t="s">
        <v>580</v>
      </c>
      <c r="F57" s="38">
        <v>131650</v>
      </c>
      <c r="G57" s="54">
        <v>131650</v>
      </c>
      <c r="H57" s="54">
        <v>0</v>
      </c>
      <c r="I57" s="54">
        <f t="shared" si="0"/>
        <v>0</v>
      </c>
    </row>
    <row r="58" spans="1:9" ht="37.5" x14ac:dyDescent="0.2">
      <c r="A58" s="36" t="s">
        <v>589</v>
      </c>
      <c r="B58" s="37" t="s">
        <v>294</v>
      </c>
      <c r="C58" s="37" t="s">
        <v>640</v>
      </c>
      <c r="D58" s="37" t="s">
        <v>641</v>
      </c>
      <c r="E58" s="37" t="s">
        <v>268</v>
      </c>
      <c r="F58" s="38">
        <v>131650</v>
      </c>
      <c r="G58" s="54">
        <v>131650</v>
      </c>
      <c r="H58" s="54">
        <v>0</v>
      </c>
      <c r="I58" s="54">
        <f t="shared" si="0"/>
        <v>0</v>
      </c>
    </row>
    <row r="59" spans="1:9" ht="37.5" x14ac:dyDescent="0.2">
      <c r="A59" s="36" t="s">
        <v>590</v>
      </c>
      <c r="B59" s="37" t="s">
        <v>294</v>
      </c>
      <c r="C59" s="37" t="s">
        <v>640</v>
      </c>
      <c r="D59" s="37" t="s">
        <v>641</v>
      </c>
      <c r="E59" s="37" t="s">
        <v>270</v>
      </c>
      <c r="F59" s="38">
        <v>131650</v>
      </c>
      <c r="G59" s="54">
        <v>131650</v>
      </c>
      <c r="H59" s="54">
        <v>0</v>
      </c>
      <c r="I59" s="54">
        <f t="shared" si="0"/>
        <v>0</v>
      </c>
    </row>
    <row r="60" spans="1:9" ht="18.75" x14ac:dyDescent="0.2">
      <c r="A60" s="36" t="s">
        <v>649</v>
      </c>
      <c r="B60" s="37" t="s">
        <v>294</v>
      </c>
      <c r="C60" s="37" t="s">
        <v>650</v>
      </c>
      <c r="D60" s="37" t="s">
        <v>579</v>
      </c>
      <c r="E60" s="37" t="s">
        <v>580</v>
      </c>
      <c r="F60" s="38">
        <v>139840401</v>
      </c>
      <c r="G60" s="54">
        <v>140838225</v>
      </c>
      <c r="H60" s="54">
        <v>26296794.469999999</v>
      </c>
      <c r="I60" s="54">
        <f t="shared" si="0"/>
        <v>18.671631561672974</v>
      </c>
    </row>
    <row r="61" spans="1:9" ht="18.75" x14ac:dyDescent="0.2">
      <c r="A61" s="36" t="s">
        <v>651</v>
      </c>
      <c r="B61" s="37" t="s">
        <v>294</v>
      </c>
      <c r="C61" s="37" t="s">
        <v>652</v>
      </c>
      <c r="D61" s="37" t="s">
        <v>579</v>
      </c>
      <c r="E61" s="37" t="s">
        <v>580</v>
      </c>
      <c r="F61" s="38">
        <v>120469226</v>
      </c>
      <c r="G61" s="54">
        <v>121047522</v>
      </c>
      <c r="H61" s="54">
        <v>23149716.77</v>
      </c>
      <c r="I61" s="54">
        <f t="shared" si="0"/>
        <v>19.124486307121593</v>
      </c>
    </row>
    <row r="62" spans="1:9" ht="37.5" x14ac:dyDescent="0.2">
      <c r="A62" s="36" t="s">
        <v>1194</v>
      </c>
      <c r="B62" s="37" t="s">
        <v>294</v>
      </c>
      <c r="C62" s="37" t="s">
        <v>652</v>
      </c>
      <c r="D62" s="37" t="s">
        <v>1190</v>
      </c>
      <c r="E62" s="37" t="s">
        <v>580</v>
      </c>
      <c r="F62" s="38">
        <v>1987093.94</v>
      </c>
      <c r="G62" s="54">
        <v>1987093.94</v>
      </c>
      <c r="H62" s="54">
        <v>1987093.94</v>
      </c>
      <c r="I62" s="54">
        <f t="shared" si="0"/>
        <v>100</v>
      </c>
    </row>
    <row r="63" spans="1:9" ht="56.25" x14ac:dyDescent="0.2">
      <c r="A63" s="36" t="s">
        <v>808</v>
      </c>
      <c r="B63" s="37" t="s">
        <v>294</v>
      </c>
      <c r="C63" s="37" t="s">
        <v>652</v>
      </c>
      <c r="D63" s="37" t="s">
        <v>1190</v>
      </c>
      <c r="E63" s="37" t="s">
        <v>301</v>
      </c>
      <c r="F63" s="38">
        <v>1987093.94</v>
      </c>
      <c r="G63" s="54">
        <v>1987093.94</v>
      </c>
      <c r="H63" s="54">
        <v>1987093.94</v>
      </c>
      <c r="I63" s="54">
        <f t="shared" si="0"/>
        <v>100</v>
      </c>
    </row>
    <row r="64" spans="1:9" ht="18.75" x14ac:dyDescent="0.2">
      <c r="A64" s="36" t="s">
        <v>638</v>
      </c>
      <c r="B64" s="37" t="s">
        <v>294</v>
      </c>
      <c r="C64" s="37" t="s">
        <v>652</v>
      </c>
      <c r="D64" s="37" t="s">
        <v>1190</v>
      </c>
      <c r="E64" s="37" t="s">
        <v>303</v>
      </c>
      <c r="F64" s="38">
        <v>1987093.94</v>
      </c>
      <c r="G64" s="54">
        <v>1987093.94</v>
      </c>
      <c r="H64" s="54">
        <v>1987093.94</v>
      </c>
      <c r="I64" s="54">
        <f t="shared" si="0"/>
        <v>100</v>
      </c>
    </row>
    <row r="65" spans="1:9" ht="18.75" x14ac:dyDescent="0.2">
      <c r="A65" s="36" t="s">
        <v>813</v>
      </c>
      <c r="B65" s="37" t="s">
        <v>294</v>
      </c>
      <c r="C65" s="37" t="s">
        <v>652</v>
      </c>
      <c r="D65" s="37" t="s">
        <v>656</v>
      </c>
      <c r="E65" s="37" t="s">
        <v>580</v>
      </c>
      <c r="F65" s="38">
        <v>24296952</v>
      </c>
      <c r="G65" s="54">
        <v>24971179.870000001</v>
      </c>
      <c r="H65" s="54">
        <v>4093401.55</v>
      </c>
      <c r="I65" s="54">
        <f t="shared" si="0"/>
        <v>16.392503563348846</v>
      </c>
    </row>
    <row r="66" spans="1:9" ht="56.25" x14ac:dyDescent="0.2">
      <c r="A66" s="36" t="s">
        <v>808</v>
      </c>
      <c r="B66" s="37" t="s">
        <v>294</v>
      </c>
      <c r="C66" s="37" t="s">
        <v>652</v>
      </c>
      <c r="D66" s="37" t="s">
        <v>656</v>
      </c>
      <c r="E66" s="37" t="s">
        <v>301</v>
      </c>
      <c r="F66" s="38">
        <v>24296952</v>
      </c>
      <c r="G66" s="54">
        <v>24971179.870000001</v>
      </c>
      <c r="H66" s="54">
        <v>4093401.55</v>
      </c>
      <c r="I66" s="54">
        <f t="shared" si="0"/>
        <v>16.392503563348846</v>
      </c>
    </row>
    <row r="67" spans="1:9" ht="18.75" x14ac:dyDescent="0.2">
      <c r="A67" s="36" t="s">
        <v>638</v>
      </c>
      <c r="B67" s="37" t="s">
        <v>294</v>
      </c>
      <c r="C67" s="37" t="s">
        <v>652</v>
      </c>
      <c r="D67" s="37" t="s">
        <v>656</v>
      </c>
      <c r="E67" s="37" t="s">
        <v>303</v>
      </c>
      <c r="F67" s="38">
        <v>24296952</v>
      </c>
      <c r="G67" s="54">
        <v>24971179.870000001</v>
      </c>
      <c r="H67" s="54">
        <v>4093401.55</v>
      </c>
      <c r="I67" s="54">
        <f t="shared" si="0"/>
        <v>16.392503563348846</v>
      </c>
    </row>
    <row r="68" spans="1:9" ht="18.75" x14ac:dyDescent="0.2">
      <c r="A68" s="36" t="s">
        <v>812</v>
      </c>
      <c r="B68" s="37" t="s">
        <v>294</v>
      </c>
      <c r="C68" s="37" t="s">
        <v>652</v>
      </c>
      <c r="D68" s="37" t="s">
        <v>657</v>
      </c>
      <c r="E68" s="37" t="s">
        <v>580</v>
      </c>
      <c r="F68" s="38">
        <v>139163.64000000001</v>
      </c>
      <c r="G68" s="54">
        <v>247776.77</v>
      </c>
      <c r="H68" s="54">
        <v>108613.13</v>
      </c>
      <c r="I68" s="54">
        <f t="shared" si="0"/>
        <v>43.835073804537856</v>
      </c>
    </row>
    <row r="69" spans="1:9" ht="56.25" x14ac:dyDescent="0.2">
      <c r="A69" s="36" t="s">
        <v>808</v>
      </c>
      <c r="B69" s="37" t="s">
        <v>294</v>
      </c>
      <c r="C69" s="37" t="s">
        <v>652</v>
      </c>
      <c r="D69" s="37" t="s">
        <v>657</v>
      </c>
      <c r="E69" s="37" t="s">
        <v>301</v>
      </c>
      <c r="F69" s="38">
        <v>139163.64000000001</v>
      </c>
      <c r="G69" s="54">
        <v>247776.77</v>
      </c>
      <c r="H69" s="54">
        <v>108613.13</v>
      </c>
      <c r="I69" s="54">
        <f t="shared" si="0"/>
        <v>43.835073804537856</v>
      </c>
    </row>
    <row r="70" spans="1:9" ht="18.75" x14ac:dyDescent="0.2">
      <c r="A70" s="36" t="s">
        <v>638</v>
      </c>
      <c r="B70" s="37" t="s">
        <v>294</v>
      </c>
      <c r="C70" s="37" t="s">
        <v>652</v>
      </c>
      <c r="D70" s="37" t="s">
        <v>657</v>
      </c>
      <c r="E70" s="37" t="s">
        <v>303</v>
      </c>
      <c r="F70" s="38">
        <v>139163.64000000001</v>
      </c>
      <c r="G70" s="54">
        <v>247776.77</v>
      </c>
      <c r="H70" s="54">
        <v>108613.13</v>
      </c>
      <c r="I70" s="54">
        <f t="shared" si="0"/>
        <v>43.835073804537856</v>
      </c>
    </row>
    <row r="71" spans="1:9" ht="18.75" x14ac:dyDescent="0.2">
      <c r="A71" s="36" t="s">
        <v>814</v>
      </c>
      <c r="B71" s="37" t="s">
        <v>294</v>
      </c>
      <c r="C71" s="37" t="s">
        <v>652</v>
      </c>
      <c r="D71" s="37" t="s">
        <v>658</v>
      </c>
      <c r="E71" s="37" t="s">
        <v>580</v>
      </c>
      <c r="F71" s="38">
        <v>6039977</v>
      </c>
      <c r="G71" s="54">
        <v>6050166</v>
      </c>
      <c r="H71" s="54">
        <v>945683.74</v>
      </c>
      <c r="I71" s="54">
        <f t="shared" si="0"/>
        <v>15.630707322741227</v>
      </c>
    </row>
    <row r="72" spans="1:9" ht="56.25" x14ac:dyDescent="0.2">
      <c r="A72" s="36" t="s">
        <v>808</v>
      </c>
      <c r="B72" s="37" t="s">
        <v>294</v>
      </c>
      <c r="C72" s="37" t="s">
        <v>652</v>
      </c>
      <c r="D72" s="37" t="s">
        <v>658</v>
      </c>
      <c r="E72" s="37" t="s">
        <v>301</v>
      </c>
      <c r="F72" s="38">
        <v>6039977</v>
      </c>
      <c r="G72" s="54">
        <v>6050166</v>
      </c>
      <c r="H72" s="54">
        <v>945683.74</v>
      </c>
      <c r="I72" s="54">
        <f t="shared" si="0"/>
        <v>15.630707322741227</v>
      </c>
    </row>
    <row r="73" spans="1:9" ht="18.75" x14ac:dyDescent="0.2">
      <c r="A73" s="36" t="s">
        <v>638</v>
      </c>
      <c r="B73" s="37" t="s">
        <v>294</v>
      </c>
      <c r="C73" s="37" t="s">
        <v>652</v>
      </c>
      <c r="D73" s="37" t="s">
        <v>658</v>
      </c>
      <c r="E73" s="37" t="s">
        <v>303</v>
      </c>
      <c r="F73" s="38">
        <v>6039977</v>
      </c>
      <c r="G73" s="54">
        <v>6050166</v>
      </c>
      <c r="H73" s="54">
        <v>945683.74</v>
      </c>
      <c r="I73" s="54">
        <f t="shared" si="0"/>
        <v>15.630707322741227</v>
      </c>
    </row>
    <row r="74" spans="1:9" ht="18.75" x14ac:dyDescent="0.2">
      <c r="A74" s="36" t="s">
        <v>815</v>
      </c>
      <c r="B74" s="37" t="s">
        <v>294</v>
      </c>
      <c r="C74" s="37" t="s">
        <v>652</v>
      </c>
      <c r="D74" s="37" t="s">
        <v>659</v>
      </c>
      <c r="E74" s="37" t="s">
        <v>580</v>
      </c>
      <c r="F74" s="38">
        <v>27093684</v>
      </c>
      <c r="G74" s="54">
        <v>26455416</v>
      </c>
      <c r="H74" s="54">
        <v>4792956.28</v>
      </c>
      <c r="I74" s="54">
        <f t="shared" si="0"/>
        <v>18.1171079676086</v>
      </c>
    </row>
    <row r="75" spans="1:9" ht="56.25" x14ac:dyDescent="0.2">
      <c r="A75" s="36" t="s">
        <v>808</v>
      </c>
      <c r="B75" s="37" t="s">
        <v>294</v>
      </c>
      <c r="C75" s="37" t="s">
        <v>652</v>
      </c>
      <c r="D75" s="37" t="s">
        <v>659</v>
      </c>
      <c r="E75" s="37" t="s">
        <v>301</v>
      </c>
      <c r="F75" s="38">
        <v>27093684</v>
      </c>
      <c r="G75" s="54">
        <v>26455416</v>
      </c>
      <c r="H75" s="54">
        <v>4792956.28</v>
      </c>
      <c r="I75" s="54">
        <f t="shared" si="0"/>
        <v>18.1171079676086</v>
      </c>
    </row>
    <row r="76" spans="1:9" ht="18.75" x14ac:dyDescent="0.2">
      <c r="A76" s="36" t="s">
        <v>638</v>
      </c>
      <c r="B76" s="37" t="s">
        <v>294</v>
      </c>
      <c r="C76" s="37" t="s">
        <v>652</v>
      </c>
      <c r="D76" s="37" t="s">
        <v>659</v>
      </c>
      <c r="E76" s="37" t="s">
        <v>303</v>
      </c>
      <c r="F76" s="38">
        <v>27093684</v>
      </c>
      <c r="G76" s="54">
        <v>26455416</v>
      </c>
      <c r="H76" s="54">
        <v>4792956.28</v>
      </c>
      <c r="I76" s="54">
        <f t="shared" si="0"/>
        <v>18.1171079676086</v>
      </c>
    </row>
    <row r="77" spans="1:9" ht="93.75" x14ac:dyDescent="0.2">
      <c r="A77" s="36" t="s">
        <v>816</v>
      </c>
      <c r="B77" s="37" t="s">
        <v>294</v>
      </c>
      <c r="C77" s="37" t="s">
        <v>652</v>
      </c>
      <c r="D77" s="37" t="s">
        <v>660</v>
      </c>
      <c r="E77" s="37" t="s">
        <v>580</v>
      </c>
      <c r="F77" s="38">
        <v>53850329.420000002</v>
      </c>
      <c r="G77" s="54">
        <v>54103129.420000002</v>
      </c>
      <c r="H77" s="54">
        <v>10228676.859999999</v>
      </c>
      <c r="I77" s="54">
        <f t="shared" ref="I77:I148" si="1">H77/G77*100</f>
        <v>18.905887643938801</v>
      </c>
    </row>
    <row r="78" spans="1:9" ht="56.25" x14ac:dyDescent="0.2">
      <c r="A78" s="36" t="s">
        <v>808</v>
      </c>
      <c r="B78" s="37" t="s">
        <v>294</v>
      </c>
      <c r="C78" s="37" t="s">
        <v>652</v>
      </c>
      <c r="D78" s="37" t="s">
        <v>660</v>
      </c>
      <c r="E78" s="37" t="s">
        <v>301</v>
      </c>
      <c r="F78" s="38">
        <v>53850329.420000002</v>
      </c>
      <c r="G78" s="54">
        <v>54103129.420000002</v>
      </c>
      <c r="H78" s="54">
        <v>10228676.859999999</v>
      </c>
      <c r="I78" s="54">
        <f t="shared" si="1"/>
        <v>18.905887643938801</v>
      </c>
    </row>
    <row r="79" spans="1:9" ht="18.75" x14ac:dyDescent="0.2">
      <c r="A79" s="36" t="s">
        <v>638</v>
      </c>
      <c r="B79" s="37" t="s">
        <v>294</v>
      </c>
      <c r="C79" s="37" t="s">
        <v>652</v>
      </c>
      <c r="D79" s="37" t="s">
        <v>660</v>
      </c>
      <c r="E79" s="37" t="s">
        <v>303</v>
      </c>
      <c r="F79" s="38">
        <v>53850329.420000002</v>
      </c>
      <c r="G79" s="54">
        <v>54103129.420000002</v>
      </c>
      <c r="H79" s="54">
        <v>10228676.859999999</v>
      </c>
      <c r="I79" s="54">
        <f t="shared" si="1"/>
        <v>18.905887643938801</v>
      </c>
    </row>
    <row r="80" spans="1:9" ht="18.75" x14ac:dyDescent="0.2">
      <c r="A80" s="36" t="s">
        <v>817</v>
      </c>
      <c r="B80" s="37" t="s">
        <v>294</v>
      </c>
      <c r="C80" s="37" t="s">
        <v>652</v>
      </c>
      <c r="D80" s="37" t="s">
        <v>655</v>
      </c>
      <c r="E80" s="37" t="s">
        <v>580</v>
      </c>
      <c r="F80" s="38">
        <v>2699581</v>
      </c>
      <c r="G80" s="54">
        <v>2699581</v>
      </c>
      <c r="H80" s="54">
        <v>404424</v>
      </c>
      <c r="I80" s="54">
        <f t="shared" si="1"/>
        <v>14.980991494606014</v>
      </c>
    </row>
    <row r="81" spans="1:9" ht="37.5" x14ac:dyDescent="0.2">
      <c r="A81" s="36" t="s">
        <v>589</v>
      </c>
      <c r="B81" s="37" t="s">
        <v>294</v>
      </c>
      <c r="C81" s="37" t="s">
        <v>652</v>
      </c>
      <c r="D81" s="37" t="s">
        <v>655</v>
      </c>
      <c r="E81" s="37" t="s">
        <v>268</v>
      </c>
      <c r="F81" s="38">
        <v>2652631</v>
      </c>
      <c r="G81" s="54">
        <v>2652631</v>
      </c>
      <c r="H81" s="54">
        <v>404424</v>
      </c>
      <c r="I81" s="54">
        <f t="shared" si="1"/>
        <v>15.246146184674764</v>
      </c>
    </row>
    <row r="82" spans="1:9" ht="37.5" x14ac:dyDescent="0.2">
      <c r="A82" s="36" t="s">
        <v>590</v>
      </c>
      <c r="B82" s="37" t="s">
        <v>294</v>
      </c>
      <c r="C82" s="37" t="s">
        <v>652</v>
      </c>
      <c r="D82" s="37" t="s">
        <v>655</v>
      </c>
      <c r="E82" s="37" t="s">
        <v>270</v>
      </c>
      <c r="F82" s="38">
        <v>2652631</v>
      </c>
      <c r="G82" s="54">
        <v>2652631</v>
      </c>
      <c r="H82" s="54">
        <v>404424</v>
      </c>
      <c r="I82" s="54">
        <f t="shared" si="1"/>
        <v>15.246146184674764</v>
      </c>
    </row>
    <row r="83" spans="1:9" ht="56.25" x14ac:dyDescent="0.2">
      <c r="A83" s="36" t="s">
        <v>808</v>
      </c>
      <c r="B83" s="37" t="s">
        <v>294</v>
      </c>
      <c r="C83" s="37" t="s">
        <v>652</v>
      </c>
      <c r="D83" s="37" t="s">
        <v>655</v>
      </c>
      <c r="E83" s="37" t="s">
        <v>301</v>
      </c>
      <c r="F83" s="38">
        <v>46950</v>
      </c>
      <c r="G83" s="54">
        <v>46950</v>
      </c>
      <c r="H83" s="54">
        <v>0</v>
      </c>
      <c r="I83" s="54">
        <f t="shared" si="1"/>
        <v>0</v>
      </c>
    </row>
    <row r="84" spans="1:9" ht="18.75" x14ac:dyDescent="0.2">
      <c r="A84" s="36" t="s">
        <v>638</v>
      </c>
      <c r="B84" s="37" t="s">
        <v>294</v>
      </c>
      <c r="C84" s="37" t="s">
        <v>652</v>
      </c>
      <c r="D84" s="37" t="s">
        <v>655</v>
      </c>
      <c r="E84" s="37" t="s">
        <v>303</v>
      </c>
      <c r="F84" s="38">
        <v>46950</v>
      </c>
      <c r="G84" s="54">
        <v>46950</v>
      </c>
      <c r="H84" s="54">
        <v>0</v>
      </c>
      <c r="I84" s="54">
        <f t="shared" si="1"/>
        <v>0</v>
      </c>
    </row>
    <row r="85" spans="1:9" ht="112.5" x14ac:dyDescent="0.2">
      <c r="A85" s="36" t="s">
        <v>819</v>
      </c>
      <c r="B85" s="37" t="s">
        <v>294</v>
      </c>
      <c r="C85" s="37" t="s">
        <v>652</v>
      </c>
      <c r="D85" s="37" t="s">
        <v>666</v>
      </c>
      <c r="E85" s="37" t="s">
        <v>580</v>
      </c>
      <c r="F85" s="38">
        <v>241200</v>
      </c>
      <c r="G85" s="54">
        <v>241200</v>
      </c>
      <c r="H85" s="54">
        <v>49500</v>
      </c>
      <c r="I85" s="54">
        <f t="shared" si="1"/>
        <v>20.522388059701495</v>
      </c>
    </row>
    <row r="86" spans="1:9" ht="56.25" x14ac:dyDescent="0.2">
      <c r="A86" s="36" t="s">
        <v>808</v>
      </c>
      <c r="B86" s="37" t="s">
        <v>294</v>
      </c>
      <c r="C86" s="37" t="s">
        <v>652</v>
      </c>
      <c r="D86" s="37" t="s">
        <v>666</v>
      </c>
      <c r="E86" s="37" t="s">
        <v>301</v>
      </c>
      <c r="F86" s="38">
        <v>241200</v>
      </c>
      <c r="G86" s="54">
        <v>241200</v>
      </c>
      <c r="H86" s="54">
        <v>49500</v>
      </c>
      <c r="I86" s="54">
        <f t="shared" si="1"/>
        <v>20.522388059701495</v>
      </c>
    </row>
    <row r="87" spans="1:9" ht="18.75" x14ac:dyDescent="0.2">
      <c r="A87" s="36" t="s">
        <v>638</v>
      </c>
      <c r="B87" s="37" t="s">
        <v>294</v>
      </c>
      <c r="C87" s="37" t="s">
        <v>652</v>
      </c>
      <c r="D87" s="37" t="s">
        <v>666</v>
      </c>
      <c r="E87" s="37" t="s">
        <v>303</v>
      </c>
      <c r="F87" s="38">
        <v>241200</v>
      </c>
      <c r="G87" s="54">
        <v>241200</v>
      </c>
      <c r="H87" s="54">
        <v>49500</v>
      </c>
      <c r="I87" s="54">
        <f t="shared" si="1"/>
        <v>20.522388059701495</v>
      </c>
    </row>
    <row r="88" spans="1:9" ht="56.25" x14ac:dyDescent="0.2">
      <c r="A88" s="36" t="s">
        <v>818</v>
      </c>
      <c r="B88" s="37" t="s">
        <v>294</v>
      </c>
      <c r="C88" s="37" t="s">
        <v>652</v>
      </c>
      <c r="D88" s="37" t="s">
        <v>653</v>
      </c>
      <c r="E88" s="37" t="s">
        <v>580</v>
      </c>
      <c r="F88" s="38">
        <v>4121245</v>
      </c>
      <c r="G88" s="54">
        <v>4291979</v>
      </c>
      <c r="H88" s="54">
        <v>539367.27</v>
      </c>
      <c r="I88" s="54">
        <f t="shared" si="1"/>
        <v>12.566866473484609</v>
      </c>
    </row>
    <row r="89" spans="1:9" ht="93.75" x14ac:dyDescent="0.2">
      <c r="A89" s="36" t="s">
        <v>587</v>
      </c>
      <c r="B89" s="37" t="s">
        <v>294</v>
      </c>
      <c r="C89" s="37" t="s">
        <v>652</v>
      </c>
      <c r="D89" s="37" t="s">
        <v>653</v>
      </c>
      <c r="E89" s="37" t="s">
        <v>264</v>
      </c>
      <c r="F89" s="38">
        <v>4031483</v>
      </c>
      <c r="G89" s="54">
        <v>4031483</v>
      </c>
      <c r="H89" s="54">
        <v>529813.99</v>
      </c>
      <c r="I89" s="54">
        <f t="shared" si="1"/>
        <v>13.141913037956504</v>
      </c>
    </row>
    <row r="90" spans="1:9" ht="37.5" x14ac:dyDescent="0.2">
      <c r="A90" s="36" t="s">
        <v>654</v>
      </c>
      <c r="B90" s="37" t="s">
        <v>294</v>
      </c>
      <c r="C90" s="37" t="s">
        <v>652</v>
      </c>
      <c r="D90" s="37" t="s">
        <v>653</v>
      </c>
      <c r="E90" s="37" t="s">
        <v>320</v>
      </c>
      <c r="F90" s="38">
        <v>4031483</v>
      </c>
      <c r="G90" s="54">
        <v>4031483</v>
      </c>
      <c r="H90" s="54">
        <v>529813.99</v>
      </c>
      <c r="I90" s="54">
        <f t="shared" si="1"/>
        <v>13.141913037956504</v>
      </c>
    </row>
    <row r="91" spans="1:9" ht="37.5" x14ac:dyDescent="0.2">
      <c r="A91" s="36" t="s">
        <v>589</v>
      </c>
      <c r="B91" s="37" t="s">
        <v>294</v>
      </c>
      <c r="C91" s="37" t="s">
        <v>652</v>
      </c>
      <c r="D91" s="37" t="s">
        <v>653</v>
      </c>
      <c r="E91" s="37" t="s">
        <v>268</v>
      </c>
      <c r="F91" s="38">
        <v>89762</v>
      </c>
      <c r="G91" s="54">
        <v>260496</v>
      </c>
      <c r="H91" s="54">
        <v>9553.2800000000007</v>
      </c>
      <c r="I91" s="54">
        <f t="shared" si="1"/>
        <v>3.6673423008414718</v>
      </c>
    </row>
    <row r="92" spans="1:9" ht="37.5" x14ac:dyDescent="0.2">
      <c r="A92" s="36" t="s">
        <v>590</v>
      </c>
      <c r="B92" s="37" t="s">
        <v>294</v>
      </c>
      <c r="C92" s="37" t="s">
        <v>652</v>
      </c>
      <c r="D92" s="37" t="s">
        <v>653</v>
      </c>
      <c r="E92" s="37" t="s">
        <v>270</v>
      </c>
      <c r="F92" s="38">
        <v>89762</v>
      </c>
      <c r="G92" s="54">
        <v>260496</v>
      </c>
      <c r="H92" s="54">
        <v>9553.2800000000007</v>
      </c>
      <c r="I92" s="54">
        <f t="shared" si="1"/>
        <v>3.6673423008414718</v>
      </c>
    </row>
    <row r="93" spans="1:9" ht="37.5" x14ac:dyDescent="0.2">
      <c r="A93" s="36" t="s">
        <v>661</v>
      </c>
      <c r="B93" s="37" t="s">
        <v>294</v>
      </c>
      <c r="C93" s="37" t="s">
        <v>662</v>
      </c>
      <c r="D93" s="37" t="s">
        <v>579</v>
      </c>
      <c r="E93" s="37" t="s">
        <v>580</v>
      </c>
      <c r="F93" s="38">
        <v>19371175</v>
      </c>
      <c r="G93" s="54">
        <v>19790703</v>
      </c>
      <c r="H93" s="54">
        <v>3147077.7</v>
      </c>
      <c r="I93" s="54">
        <f t="shared" si="1"/>
        <v>15.901798435356238</v>
      </c>
    </row>
    <row r="94" spans="1:9" ht="37.5" x14ac:dyDescent="0.2">
      <c r="A94" s="36" t="s">
        <v>585</v>
      </c>
      <c r="B94" s="37" t="s">
        <v>294</v>
      </c>
      <c r="C94" s="37" t="s">
        <v>662</v>
      </c>
      <c r="D94" s="37" t="s">
        <v>663</v>
      </c>
      <c r="E94" s="37" t="s">
        <v>580</v>
      </c>
      <c r="F94" s="38">
        <v>4493656</v>
      </c>
      <c r="G94" s="54">
        <v>4493656</v>
      </c>
      <c r="H94" s="54">
        <v>730561.5</v>
      </c>
      <c r="I94" s="54">
        <f t="shared" si="1"/>
        <v>16.257619630875173</v>
      </c>
    </row>
    <row r="95" spans="1:9" ht="93.75" x14ac:dyDescent="0.2">
      <c r="A95" s="36" t="s">
        <v>587</v>
      </c>
      <c r="B95" s="37" t="s">
        <v>294</v>
      </c>
      <c r="C95" s="37" t="s">
        <v>662</v>
      </c>
      <c r="D95" s="37" t="s">
        <v>663</v>
      </c>
      <c r="E95" s="37" t="s">
        <v>264</v>
      </c>
      <c r="F95" s="38">
        <v>4493656</v>
      </c>
      <c r="G95" s="54">
        <v>4493656</v>
      </c>
      <c r="H95" s="54">
        <v>730561.5</v>
      </c>
      <c r="I95" s="54">
        <f t="shared" si="1"/>
        <v>16.257619630875173</v>
      </c>
    </row>
    <row r="96" spans="1:9" ht="37.5" x14ac:dyDescent="0.2">
      <c r="A96" s="36" t="s">
        <v>588</v>
      </c>
      <c r="B96" s="37" t="s">
        <v>294</v>
      </c>
      <c r="C96" s="37" t="s">
        <v>662</v>
      </c>
      <c r="D96" s="37" t="s">
        <v>663</v>
      </c>
      <c r="E96" s="37" t="s">
        <v>266</v>
      </c>
      <c r="F96" s="38">
        <v>4493656</v>
      </c>
      <c r="G96" s="54">
        <v>4493656</v>
      </c>
      <c r="H96" s="54">
        <v>730561.5</v>
      </c>
      <c r="I96" s="54">
        <f t="shared" si="1"/>
        <v>16.257619630875173</v>
      </c>
    </row>
    <row r="97" spans="1:9" ht="56.25" x14ac:dyDescent="0.2">
      <c r="A97" s="36" t="s">
        <v>818</v>
      </c>
      <c r="B97" s="37" t="s">
        <v>294</v>
      </c>
      <c r="C97" s="37" t="s">
        <v>662</v>
      </c>
      <c r="D97" s="37" t="s">
        <v>664</v>
      </c>
      <c r="E97" s="37" t="s">
        <v>580</v>
      </c>
      <c r="F97" s="38">
        <v>6613168</v>
      </c>
      <c r="G97" s="54">
        <v>6686598</v>
      </c>
      <c r="H97" s="54">
        <v>805665.36</v>
      </c>
      <c r="I97" s="54">
        <f t="shared" si="1"/>
        <v>12.048957631369495</v>
      </c>
    </row>
    <row r="98" spans="1:9" ht="93.75" x14ac:dyDescent="0.2">
      <c r="A98" s="36" t="s">
        <v>587</v>
      </c>
      <c r="B98" s="37" t="s">
        <v>294</v>
      </c>
      <c r="C98" s="37" t="s">
        <v>662</v>
      </c>
      <c r="D98" s="37" t="s">
        <v>664</v>
      </c>
      <c r="E98" s="37" t="s">
        <v>264</v>
      </c>
      <c r="F98" s="38">
        <v>5818171</v>
      </c>
      <c r="G98" s="54">
        <v>5818171</v>
      </c>
      <c r="H98" s="54">
        <v>719827.1</v>
      </c>
      <c r="I98" s="54">
        <f t="shared" si="1"/>
        <v>12.372051285532859</v>
      </c>
    </row>
    <row r="99" spans="1:9" ht="37.5" x14ac:dyDescent="0.2">
      <c r="A99" s="36" t="s">
        <v>654</v>
      </c>
      <c r="B99" s="37" t="s">
        <v>294</v>
      </c>
      <c r="C99" s="37" t="s">
        <v>662</v>
      </c>
      <c r="D99" s="37" t="s">
        <v>664</v>
      </c>
      <c r="E99" s="37" t="s">
        <v>320</v>
      </c>
      <c r="F99" s="38">
        <v>5818171</v>
      </c>
      <c r="G99" s="54">
        <v>5818171</v>
      </c>
      <c r="H99" s="54">
        <v>719827.1</v>
      </c>
      <c r="I99" s="54">
        <f t="shared" si="1"/>
        <v>12.372051285532859</v>
      </c>
    </row>
    <row r="100" spans="1:9" ht="37.5" x14ac:dyDescent="0.2">
      <c r="A100" s="36" t="s">
        <v>589</v>
      </c>
      <c r="B100" s="37" t="s">
        <v>294</v>
      </c>
      <c r="C100" s="37" t="s">
        <v>662</v>
      </c>
      <c r="D100" s="37" t="s">
        <v>664</v>
      </c>
      <c r="E100" s="37" t="s">
        <v>268</v>
      </c>
      <c r="F100" s="38">
        <v>789057</v>
      </c>
      <c r="G100" s="54">
        <v>862487</v>
      </c>
      <c r="H100" s="54">
        <v>85838.26</v>
      </c>
      <c r="I100" s="54">
        <f t="shared" si="1"/>
        <v>9.9524120363553301</v>
      </c>
    </row>
    <row r="101" spans="1:9" ht="37.5" x14ac:dyDescent="0.2">
      <c r="A101" s="36" t="s">
        <v>590</v>
      </c>
      <c r="B101" s="37" t="s">
        <v>294</v>
      </c>
      <c r="C101" s="37" t="s">
        <v>662</v>
      </c>
      <c r="D101" s="37" t="s">
        <v>664</v>
      </c>
      <c r="E101" s="37" t="s">
        <v>270</v>
      </c>
      <c r="F101" s="38">
        <v>789057</v>
      </c>
      <c r="G101" s="54">
        <v>862487</v>
      </c>
      <c r="H101" s="54">
        <v>85838.26</v>
      </c>
      <c r="I101" s="54">
        <f t="shared" si="1"/>
        <v>9.9524120363553301</v>
      </c>
    </row>
    <row r="102" spans="1:9" ht="18.75" x14ac:dyDescent="0.2">
      <c r="A102" s="36" t="s">
        <v>591</v>
      </c>
      <c r="B102" s="37" t="s">
        <v>294</v>
      </c>
      <c r="C102" s="37" t="s">
        <v>662</v>
      </c>
      <c r="D102" s="37" t="s">
        <v>664</v>
      </c>
      <c r="E102" s="37" t="s">
        <v>272</v>
      </c>
      <c r="F102" s="38">
        <v>5940</v>
      </c>
      <c r="G102" s="54">
        <v>5940</v>
      </c>
      <c r="H102" s="54">
        <v>0</v>
      </c>
      <c r="I102" s="54">
        <f t="shared" si="1"/>
        <v>0</v>
      </c>
    </row>
    <row r="103" spans="1:9" ht="18.75" x14ac:dyDescent="0.2">
      <c r="A103" s="36" t="s">
        <v>592</v>
      </c>
      <c r="B103" s="37" t="s">
        <v>294</v>
      </c>
      <c r="C103" s="37" t="s">
        <v>662</v>
      </c>
      <c r="D103" s="37" t="s">
        <v>664</v>
      </c>
      <c r="E103" s="37" t="s">
        <v>274</v>
      </c>
      <c r="F103" s="38">
        <v>5940</v>
      </c>
      <c r="G103" s="54">
        <v>5940</v>
      </c>
      <c r="H103" s="54">
        <v>0</v>
      </c>
      <c r="I103" s="54">
        <f t="shared" si="1"/>
        <v>0</v>
      </c>
    </row>
    <row r="104" spans="1:9" ht="56.25" x14ac:dyDescent="0.2">
      <c r="A104" s="36" t="s">
        <v>818</v>
      </c>
      <c r="B104" s="37" t="s">
        <v>294</v>
      </c>
      <c r="C104" s="37" t="s">
        <v>662</v>
      </c>
      <c r="D104" s="37" t="s">
        <v>665</v>
      </c>
      <c r="E104" s="37" t="s">
        <v>580</v>
      </c>
      <c r="F104" s="38">
        <v>8264351</v>
      </c>
      <c r="G104" s="54">
        <v>8610449</v>
      </c>
      <c r="H104" s="54">
        <v>1610850.84</v>
      </c>
      <c r="I104" s="54">
        <f t="shared" si="1"/>
        <v>18.708093387464466</v>
      </c>
    </row>
    <row r="105" spans="1:9" ht="93.75" x14ac:dyDescent="0.2">
      <c r="A105" s="36" t="s">
        <v>587</v>
      </c>
      <c r="B105" s="37" t="s">
        <v>294</v>
      </c>
      <c r="C105" s="37" t="s">
        <v>662</v>
      </c>
      <c r="D105" s="37" t="s">
        <v>665</v>
      </c>
      <c r="E105" s="37" t="s">
        <v>264</v>
      </c>
      <c r="F105" s="38">
        <v>7961661</v>
      </c>
      <c r="G105" s="54">
        <v>7961661</v>
      </c>
      <c r="H105" s="54">
        <v>1461026.84</v>
      </c>
      <c r="I105" s="54">
        <f t="shared" si="1"/>
        <v>18.350779316024635</v>
      </c>
    </row>
    <row r="106" spans="1:9" ht="37.5" x14ac:dyDescent="0.2">
      <c r="A106" s="36" t="s">
        <v>654</v>
      </c>
      <c r="B106" s="37" t="s">
        <v>294</v>
      </c>
      <c r="C106" s="37" t="s">
        <v>662</v>
      </c>
      <c r="D106" s="37" t="s">
        <v>665</v>
      </c>
      <c r="E106" s="37" t="s">
        <v>320</v>
      </c>
      <c r="F106" s="38">
        <v>7961661</v>
      </c>
      <c r="G106" s="54">
        <v>7961661</v>
      </c>
      <c r="H106" s="54">
        <v>1461026.84</v>
      </c>
      <c r="I106" s="54">
        <f t="shared" si="1"/>
        <v>18.350779316024635</v>
      </c>
    </row>
    <row r="107" spans="1:9" ht="37.5" x14ac:dyDescent="0.2">
      <c r="A107" s="36" t="s">
        <v>589</v>
      </c>
      <c r="B107" s="37" t="s">
        <v>294</v>
      </c>
      <c r="C107" s="37" t="s">
        <v>662</v>
      </c>
      <c r="D107" s="37" t="s">
        <v>665</v>
      </c>
      <c r="E107" s="37" t="s">
        <v>268</v>
      </c>
      <c r="F107" s="38">
        <v>302690</v>
      </c>
      <c r="G107" s="54">
        <v>648788</v>
      </c>
      <c r="H107" s="54">
        <v>149824</v>
      </c>
      <c r="I107" s="54">
        <f t="shared" si="1"/>
        <v>23.092905540792984</v>
      </c>
    </row>
    <row r="108" spans="1:9" ht="37.5" x14ac:dyDescent="0.2">
      <c r="A108" s="36" t="s">
        <v>590</v>
      </c>
      <c r="B108" s="37" t="s">
        <v>294</v>
      </c>
      <c r="C108" s="37" t="s">
        <v>662</v>
      </c>
      <c r="D108" s="37" t="s">
        <v>665</v>
      </c>
      <c r="E108" s="37" t="s">
        <v>270</v>
      </c>
      <c r="F108" s="38">
        <v>302690</v>
      </c>
      <c r="G108" s="54">
        <v>648788</v>
      </c>
      <c r="H108" s="54">
        <v>149824</v>
      </c>
      <c r="I108" s="54">
        <f t="shared" si="1"/>
        <v>23.092905540792984</v>
      </c>
    </row>
    <row r="109" spans="1:9" ht="18.75" x14ac:dyDescent="0.2">
      <c r="A109" s="36" t="s">
        <v>765</v>
      </c>
      <c r="B109" s="37" t="s">
        <v>294</v>
      </c>
      <c r="C109" s="37" t="s">
        <v>766</v>
      </c>
      <c r="D109" s="37" t="s">
        <v>579</v>
      </c>
      <c r="E109" s="37" t="s">
        <v>580</v>
      </c>
      <c r="F109" s="38">
        <v>49200</v>
      </c>
      <c r="G109" s="54">
        <v>49200</v>
      </c>
      <c r="H109" s="54">
        <v>11818</v>
      </c>
      <c r="I109" s="54">
        <f t="shared" si="1"/>
        <v>24.020325203252032</v>
      </c>
    </row>
    <row r="110" spans="1:9" ht="18.75" x14ac:dyDescent="0.2">
      <c r="A110" s="36" t="s">
        <v>771</v>
      </c>
      <c r="B110" s="37" t="s">
        <v>294</v>
      </c>
      <c r="C110" s="37" t="s">
        <v>772</v>
      </c>
      <c r="D110" s="37" t="s">
        <v>579</v>
      </c>
      <c r="E110" s="37" t="s">
        <v>580</v>
      </c>
      <c r="F110" s="38">
        <v>49200</v>
      </c>
      <c r="G110" s="54">
        <v>49200</v>
      </c>
      <c r="H110" s="54">
        <v>11818</v>
      </c>
      <c r="I110" s="54">
        <f t="shared" si="1"/>
        <v>24.020325203252032</v>
      </c>
    </row>
    <row r="111" spans="1:9" ht="131.25" x14ac:dyDescent="0.2">
      <c r="A111" s="36" t="s">
        <v>810</v>
      </c>
      <c r="B111" s="37" t="s">
        <v>294</v>
      </c>
      <c r="C111" s="37" t="s">
        <v>772</v>
      </c>
      <c r="D111" s="37" t="s">
        <v>647</v>
      </c>
      <c r="E111" s="37" t="s">
        <v>580</v>
      </c>
      <c r="F111" s="38">
        <v>16800</v>
      </c>
      <c r="G111" s="54">
        <v>16800</v>
      </c>
      <c r="H111" s="54">
        <v>4200</v>
      </c>
      <c r="I111" s="54">
        <f t="shared" si="1"/>
        <v>25</v>
      </c>
    </row>
    <row r="112" spans="1:9" ht="37.5" x14ac:dyDescent="0.2">
      <c r="A112" s="36" t="s">
        <v>811</v>
      </c>
      <c r="B112" s="37" t="s">
        <v>294</v>
      </c>
      <c r="C112" s="37" t="s">
        <v>772</v>
      </c>
      <c r="D112" s="37" t="s">
        <v>647</v>
      </c>
      <c r="E112" s="37" t="s">
        <v>308</v>
      </c>
      <c r="F112" s="38">
        <v>16800</v>
      </c>
      <c r="G112" s="54">
        <v>16800</v>
      </c>
      <c r="H112" s="54">
        <v>4200</v>
      </c>
      <c r="I112" s="54">
        <f t="shared" si="1"/>
        <v>25</v>
      </c>
    </row>
    <row r="113" spans="1:9" ht="37.5" x14ac:dyDescent="0.2">
      <c r="A113" s="36" t="s">
        <v>770</v>
      </c>
      <c r="B113" s="37" t="s">
        <v>294</v>
      </c>
      <c r="C113" s="37" t="s">
        <v>772</v>
      </c>
      <c r="D113" s="37" t="s">
        <v>647</v>
      </c>
      <c r="E113" s="37" t="s">
        <v>384</v>
      </c>
      <c r="F113" s="38">
        <v>16800</v>
      </c>
      <c r="G113" s="54">
        <v>16800</v>
      </c>
      <c r="H113" s="54">
        <v>4200</v>
      </c>
      <c r="I113" s="54">
        <f t="shared" si="1"/>
        <v>25</v>
      </c>
    </row>
    <row r="114" spans="1:9" ht="112.5" x14ac:dyDescent="0.2">
      <c r="A114" s="36" t="s">
        <v>819</v>
      </c>
      <c r="B114" s="37" t="s">
        <v>294</v>
      </c>
      <c r="C114" s="37" t="s">
        <v>772</v>
      </c>
      <c r="D114" s="37" t="s">
        <v>666</v>
      </c>
      <c r="E114" s="37" t="s">
        <v>580</v>
      </c>
      <c r="F114" s="38">
        <v>32400</v>
      </c>
      <c r="G114" s="54">
        <v>32400</v>
      </c>
      <c r="H114" s="54">
        <v>7618</v>
      </c>
      <c r="I114" s="54">
        <f t="shared" si="1"/>
        <v>23.512345679012345</v>
      </c>
    </row>
    <row r="115" spans="1:9" ht="37.5" x14ac:dyDescent="0.2">
      <c r="A115" s="36" t="s">
        <v>811</v>
      </c>
      <c r="B115" s="37" t="s">
        <v>294</v>
      </c>
      <c r="C115" s="37" t="s">
        <v>772</v>
      </c>
      <c r="D115" s="37" t="s">
        <v>666</v>
      </c>
      <c r="E115" s="37" t="s">
        <v>308</v>
      </c>
      <c r="F115" s="38">
        <v>32400</v>
      </c>
      <c r="G115" s="54">
        <v>32400</v>
      </c>
      <c r="H115" s="54">
        <v>7618</v>
      </c>
      <c r="I115" s="54">
        <f t="shared" si="1"/>
        <v>23.512345679012345</v>
      </c>
    </row>
    <row r="116" spans="1:9" ht="37.5" x14ac:dyDescent="0.2">
      <c r="A116" s="36" t="s">
        <v>770</v>
      </c>
      <c r="B116" s="37" t="s">
        <v>294</v>
      </c>
      <c r="C116" s="37" t="s">
        <v>772</v>
      </c>
      <c r="D116" s="37" t="s">
        <v>666</v>
      </c>
      <c r="E116" s="37" t="s">
        <v>384</v>
      </c>
      <c r="F116" s="38">
        <v>32400</v>
      </c>
      <c r="G116" s="54">
        <v>32400</v>
      </c>
      <c r="H116" s="54">
        <v>7618</v>
      </c>
      <c r="I116" s="54">
        <f t="shared" si="1"/>
        <v>23.512345679012345</v>
      </c>
    </row>
    <row r="117" spans="1:9" ht="18.75" x14ac:dyDescent="0.2">
      <c r="A117" s="36" t="s">
        <v>667</v>
      </c>
      <c r="B117" s="37" t="s">
        <v>294</v>
      </c>
      <c r="C117" s="37" t="s">
        <v>668</v>
      </c>
      <c r="D117" s="37" t="s">
        <v>579</v>
      </c>
      <c r="E117" s="37" t="s">
        <v>580</v>
      </c>
      <c r="F117" s="38">
        <v>90461011</v>
      </c>
      <c r="G117" s="54">
        <v>101580265</v>
      </c>
      <c r="H117" s="54">
        <v>17400049.370000001</v>
      </c>
      <c r="I117" s="54">
        <f t="shared" si="1"/>
        <v>17.129360087808397</v>
      </c>
    </row>
    <row r="118" spans="1:9" ht="18.75" x14ac:dyDescent="0.2">
      <c r="A118" s="36" t="s">
        <v>669</v>
      </c>
      <c r="B118" s="37" t="s">
        <v>294</v>
      </c>
      <c r="C118" s="37" t="s">
        <v>670</v>
      </c>
      <c r="D118" s="37" t="s">
        <v>579</v>
      </c>
      <c r="E118" s="37" t="s">
        <v>580</v>
      </c>
      <c r="F118" s="38">
        <v>67693587</v>
      </c>
      <c r="G118" s="54">
        <v>78659741</v>
      </c>
      <c r="H118" s="54">
        <v>13826614.4</v>
      </c>
      <c r="I118" s="54">
        <f t="shared" si="1"/>
        <v>17.577752258299455</v>
      </c>
    </row>
    <row r="119" spans="1:9" ht="56.25" x14ac:dyDescent="0.2">
      <c r="A119" s="36" t="s">
        <v>820</v>
      </c>
      <c r="B119" s="37" t="s">
        <v>294</v>
      </c>
      <c r="C119" s="37" t="s">
        <v>670</v>
      </c>
      <c r="D119" s="37" t="s">
        <v>673</v>
      </c>
      <c r="E119" s="37" t="s">
        <v>580</v>
      </c>
      <c r="F119" s="38">
        <v>30000</v>
      </c>
      <c r="G119" s="54">
        <v>30000</v>
      </c>
      <c r="H119" s="54">
        <v>0</v>
      </c>
      <c r="I119" s="54">
        <f t="shared" si="1"/>
        <v>0</v>
      </c>
    </row>
    <row r="120" spans="1:9" ht="56.25" x14ac:dyDescent="0.2">
      <c r="A120" s="36" t="s">
        <v>808</v>
      </c>
      <c r="B120" s="37" t="s">
        <v>294</v>
      </c>
      <c r="C120" s="37" t="s">
        <v>670</v>
      </c>
      <c r="D120" s="37" t="s">
        <v>673</v>
      </c>
      <c r="E120" s="37" t="s">
        <v>301</v>
      </c>
      <c r="F120" s="38">
        <v>30000</v>
      </c>
      <c r="G120" s="54">
        <v>30000</v>
      </c>
      <c r="H120" s="54">
        <v>0</v>
      </c>
      <c r="I120" s="54">
        <f t="shared" si="1"/>
        <v>0</v>
      </c>
    </row>
    <row r="121" spans="1:9" ht="18.75" x14ac:dyDescent="0.2">
      <c r="A121" s="36" t="s">
        <v>638</v>
      </c>
      <c r="B121" s="37" t="s">
        <v>294</v>
      </c>
      <c r="C121" s="37" t="s">
        <v>670</v>
      </c>
      <c r="D121" s="37" t="s">
        <v>673</v>
      </c>
      <c r="E121" s="37" t="s">
        <v>303</v>
      </c>
      <c r="F121" s="38">
        <v>30000</v>
      </c>
      <c r="G121" s="54">
        <v>30000</v>
      </c>
      <c r="H121" s="54">
        <v>0</v>
      </c>
      <c r="I121" s="54">
        <f t="shared" si="1"/>
        <v>0</v>
      </c>
    </row>
    <row r="122" spans="1:9" ht="18.75" x14ac:dyDescent="0.2">
      <c r="A122" s="36" t="s">
        <v>821</v>
      </c>
      <c r="B122" s="37" t="s">
        <v>294</v>
      </c>
      <c r="C122" s="37" t="s">
        <v>670</v>
      </c>
      <c r="D122" s="37" t="s">
        <v>674</v>
      </c>
      <c r="E122" s="37" t="s">
        <v>580</v>
      </c>
      <c r="F122" s="38">
        <v>62241172</v>
      </c>
      <c r="G122" s="54">
        <v>73067326</v>
      </c>
      <c r="H122" s="54">
        <v>12130873.91</v>
      </c>
      <c r="I122" s="54">
        <f t="shared" si="1"/>
        <v>16.60232360220764</v>
      </c>
    </row>
    <row r="123" spans="1:9" ht="56.25" x14ac:dyDescent="0.2">
      <c r="A123" s="36" t="s">
        <v>808</v>
      </c>
      <c r="B123" s="37" t="s">
        <v>294</v>
      </c>
      <c r="C123" s="37" t="s">
        <v>670</v>
      </c>
      <c r="D123" s="37" t="s">
        <v>674</v>
      </c>
      <c r="E123" s="37" t="s">
        <v>301</v>
      </c>
      <c r="F123" s="38">
        <v>62241172</v>
      </c>
      <c r="G123" s="54">
        <v>73067326</v>
      </c>
      <c r="H123" s="54">
        <v>12130873.91</v>
      </c>
      <c r="I123" s="54">
        <f t="shared" si="1"/>
        <v>16.60232360220764</v>
      </c>
    </row>
    <row r="124" spans="1:9" ht="18.75" x14ac:dyDescent="0.2">
      <c r="A124" s="36" t="s">
        <v>638</v>
      </c>
      <c r="B124" s="37" t="s">
        <v>294</v>
      </c>
      <c r="C124" s="37" t="s">
        <v>670</v>
      </c>
      <c r="D124" s="37" t="s">
        <v>674</v>
      </c>
      <c r="E124" s="37" t="s">
        <v>303</v>
      </c>
      <c r="F124" s="38">
        <v>14312596</v>
      </c>
      <c r="G124" s="54">
        <v>15188868</v>
      </c>
      <c r="H124" s="54">
        <v>2456505.4900000002</v>
      </c>
      <c r="I124" s="54">
        <f t="shared" si="1"/>
        <v>16.173064971003765</v>
      </c>
    </row>
    <row r="125" spans="1:9" ht="18.75" x14ac:dyDescent="0.2">
      <c r="A125" s="36" t="s">
        <v>675</v>
      </c>
      <c r="B125" s="37" t="s">
        <v>294</v>
      </c>
      <c r="C125" s="37" t="s">
        <v>670</v>
      </c>
      <c r="D125" s="37" t="s">
        <v>674</v>
      </c>
      <c r="E125" s="37" t="s">
        <v>326</v>
      </c>
      <c r="F125" s="38">
        <v>47928576</v>
      </c>
      <c r="G125" s="54">
        <v>57878458</v>
      </c>
      <c r="H125" s="54">
        <v>9674368.4199999999</v>
      </c>
      <c r="I125" s="54">
        <f t="shared" si="1"/>
        <v>16.714972641461873</v>
      </c>
    </row>
    <row r="126" spans="1:9" ht="37.5" x14ac:dyDescent="0.2">
      <c r="A126" s="36" t="s">
        <v>822</v>
      </c>
      <c r="B126" s="37" t="s">
        <v>294</v>
      </c>
      <c r="C126" s="37" t="s">
        <v>670</v>
      </c>
      <c r="D126" s="37" t="s">
        <v>672</v>
      </c>
      <c r="E126" s="37" t="s">
        <v>580</v>
      </c>
      <c r="F126" s="38">
        <v>2374972</v>
      </c>
      <c r="G126" s="54">
        <v>2514972</v>
      </c>
      <c r="H126" s="54">
        <v>1162085.67</v>
      </c>
      <c r="I126" s="54">
        <f t="shared" si="1"/>
        <v>46.206704090542559</v>
      </c>
    </row>
    <row r="127" spans="1:9" ht="37.5" x14ac:dyDescent="0.2">
      <c r="A127" s="36" t="s">
        <v>589</v>
      </c>
      <c r="B127" s="37" t="s">
        <v>294</v>
      </c>
      <c r="C127" s="37" t="s">
        <v>670</v>
      </c>
      <c r="D127" s="37" t="s">
        <v>672</v>
      </c>
      <c r="E127" s="37" t="s">
        <v>268</v>
      </c>
      <c r="F127" s="38">
        <v>1006243</v>
      </c>
      <c r="G127" s="54">
        <v>1006243</v>
      </c>
      <c r="H127" s="54">
        <v>433782.67</v>
      </c>
      <c r="I127" s="54">
        <f t="shared" si="1"/>
        <v>43.109136659832664</v>
      </c>
    </row>
    <row r="128" spans="1:9" ht="37.5" x14ac:dyDescent="0.2">
      <c r="A128" s="36" t="s">
        <v>590</v>
      </c>
      <c r="B128" s="37" t="s">
        <v>294</v>
      </c>
      <c r="C128" s="37" t="s">
        <v>670</v>
      </c>
      <c r="D128" s="37" t="s">
        <v>672</v>
      </c>
      <c r="E128" s="37" t="s">
        <v>270</v>
      </c>
      <c r="F128" s="38">
        <v>1006243</v>
      </c>
      <c r="G128" s="54">
        <v>1006243</v>
      </c>
      <c r="H128" s="54">
        <v>433782.67</v>
      </c>
      <c r="I128" s="54">
        <f t="shared" si="1"/>
        <v>43.109136659832664</v>
      </c>
    </row>
    <row r="129" spans="1:9" ht="56.25" x14ac:dyDescent="0.2">
      <c r="A129" s="36" t="s">
        <v>808</v>
      </c>
      <c r="B129" s="37" t="s">
        <v>294</v>
      </c>
      <c r="C129" s="37" t="s">
        <v>670</v>
      </c>
      <c r="D129" s="37" t="s">
        <v>672</v>
      </c>
      <c r="E129" s="37" t="s">
        <v>301</v>
      </c>
      <c r="F129" s="38">
        <v>1368729</v>
      </c>
      <c r="G129" s="54">
        <v>1508729</v>
      </c>
      <c r="H129" s="54">
        <v>728303</v>
      </c>
      <c r="I129" s="54">
        <f t="shared" si="1"/>
        <v>48.272618873237008</v>
      </c>
    </row>
    <row r="130" spans="1:9" ht="18.75" x14ac:dyDescent="0.2">
      <c r="A130" s="36" t="s">
        <v>638</v>
      </c>
      <c r="B130" s="37" t="s">
        <v>294</v>
      </c>
      <c r="C130" s="37" t="s">
        <v>670</v>
      </c>
      <c r="D130" s="37" t="s">
        <v>672</v>
      </c>
      <c r="E130" s="37" t="s">
        <v>303</v>
      </c>
      <c r="F130" s="38">
        <v>1368729</v>
      </c>
      <c r="G130" s="54">
        <v>1508729</v>
      </c>
      <c r="H130" s="54">
        <v>728303</v>
      </c>
      <c r="I130" s="54">
        <f t="shared" si="1"/>
        <v>48.272618873237008</v>
      </c>
    </row>
    <row r="131" spans="1:9" ht="56.25" x14ac:dyDescent="0.2">
      <c r="A131" s="36" t="s">
        <v>818</v>
      </c>
      <c r="B131" s="37" t="s">
        <v>294</v>
      </c>
      <c r="C131" s="37" t="s">
        <v>670</v>
      </c>
      <c r="D131" s="37" t="s">
        <v>671</v>
      </c>
      <c r="E131" s="37" t="s">
        <v>580</v>
      </c>
      <c r="F131" s="38">
        <v>3047443</v>
      </c>
      <c r="G131" s="54">
        <v>3047443</v>
      </c>
      <c r="H131" s="54">
        <v>533654.81999999995</v>
      </c>
      <c r="I131" s="54">
        <f t="shared" si="1"/>
        <v>17.511560347478195</v>
      </c>
    </row>
    <row r="132" spans="1:9" ht="93.75" x14ac:dyDescent="0.2">
      <c r="A132" s="36" t="s">
        <v>587</v>
      </c>
      <c r="B132" s="37" t="s">
        <v>294</v>
      </c>
      <c r="C132" s="37" t="s">
        <v>670</v>
      </c>
      <c r="D132" s="37" t="s">
        <v>671</v>
      </c>
      <c r="E132" s="37" t="s">
        <v>264</v>
      </c>
      <c r="F132" s="38">
        <v>3000093</v>
      </c>
      <c r="G132" s="54">
        <v>3000093</v>
      </c>
      <c r="H132" s="54">
        <v>533654.81999999995</v>
      </c>
      <c r="I132" s="54">
        <f t="shared" si="1"/>
        <v>17.78794257378021</v>
      </c>
    </row>
    <row r="133" spans="1:9" ht="37.5" x14ac:dyDescent="0.2">
      <c r="A133" s="36" t="s">
        <v>654</v>
      </c>
      <c r="B133" s="37" t="s">
        <v>294</v>
      </c>
      <c r="C133" s="37" t="s">
        <v>670</v>
      </c>
      <c r="D133" s="37" t="s">
        <v>671</v>
      </c>
      <c r="E133" s="37" t="s">
        <v>320</v>
      </c>
      <c r="F133" s="38">
        <v>3000093</v>
      </c>
      <c r="G133" s="54">
        <v>3000093</v>
      </c>
      <c r="H133" s="54">
        <v>533654.81999999995</v>
      </c>
      <c r="I133" s="54">
        <f t="shared" si="1"/>
        <v>17.78794257378021</v>
      </c>
    </row>
    <row r="134" spans="1:9" ht="37.5" x14ac:dyDescent="0.2">
      <c r="A134" s="36" t="s">
        <v>589</v>
      </c>
      <c r="B134" s="37" t="s">
        <v>294</v>
      </c>
      <c r="C134" s="37" t="s">
        <v>670</v>
      </c>
      <c r="D134" s="37" t="s">
        <v>671</v>
      </c>
      <c r="E134" s="37" t="s">
        <v>268</v>
      </c>
      <c r="F134" s="38">
        <v>47350</v>
      </c>
      <c r="G134" s="54">
        <v>47350</v>
      </c>
      <c r="H134" s="54">
        <v>0</v>
      </c>
      <c r="I134" s="54">
        <f t="shared" si="1"/>
        <v>0</v>
      </c>
    </row>
    <row r="135" spans="1:9" ht="37.5" x14ac:dyDescent="0.2">
      <c r="A135" s="36" t="s">
        <v>590</v>
      </c>
      <c r="B135" s="37" t="s">
        <v>294</v>
      </c>
      <c r="C135" s="37" t="s">
        <v>670</v>
      </c>
      <c r="D135" s="37" t="s">
        <v>671</v>
      </c>
      <c r="E135" s="37" t="s">
        <v>270</v>
      </c>
      <c r="F135" s="38">
        <v>47350</v>
      </c>
      <c r="G135" s="54">
        <v>47350</v>
      </c>
      <c r="H135" s="54">
        <v>0</v>
      </c>
      <c r="I135" s="54">
        <f t="shared" si="1"/>
        <v>0</v>
      </c>
    </row>
    <row r="136" spans="1:9" ht="18.75" x14ac:dyDescent="0.2">
      <c r="A136" s="36" t="s">
        <v>676</v>
      </c>
      <c r="B136" s="37" t="s">
        <v>294</v>
      </c>
      <c r="C136" s="37" t="s">
        <v>677</v>
      </c>
      <c r="D136" s="37" t="s">
        <v>579</v>
      </c>
      <c r="E136" s="37" t="s">
        <v>580</v>
      </c>
      <c r="F136" s="38">
        <v>22767424</v>
      </c>
      <c r="G136" s="54">
        <v>22920524</v>
      </c>
      <c r="H136" s="54">
        <v>3573434.97</v>
      </c>
      <c r="I136" s="54">
        <f t="shared" si="1"/>
        <v>15.590546577381915</v>
      </c>
    </row>
    <row r="137" spans="1:9" ht="18.75" x14ac:dyDescent="0.2">
      <c r="A137" s="36" t="s">
        <v>807</v>
      </c>
      <c r="B137" s="37" t="s">
        <v>294</v>
      </c>
      <c r="C137" s="37" t="s">
        <v>677</v>
      </c>
      <c r="D137" s="37" t="s">
        <v>678</v>
      </c>
      <c r="E137" s="37" t="s">
        <v>580</v>
      </c>
      <c r="F137" s="38">
        <v>22761424</v>
      </c>
      <c r="G137" s="54">
        <v>22914524</v>
      </c>
      <c r="H137" s="54">
        <v>3573434.97</v>
      </c>
      <c r="I137" s="54">
        <f t="shared" si="1"/>
        <v>15.594628847625202</v>
      </c>
    </row>
    <row r="138" spans="1:9" ht="56.25" x14ac:dyDescent="0.2">
      <c r="A138" s="36" t="s">
        <v>808</v>
      </c>
      <c r="B138" s="37" t="s">
        <v>294</v>
      </c>
      <c r="C138" s="37" t="s">
        <v>677</v>
      </c>
      <c r="D138" s="37" t="s">
        <v>678</v>
      </c>
      <c r="E138" s="37" t="s">
        <v>301</v>
      </c>
      <c r="F138" s="38">
        <v>22761424</v>
      </c>
      <c r="G138" s="54">
        <v>22914524</v>
      </c>
      <c r="H138" s="54">
        <v>3573434.97</v>
      </c>
      <c r="I138" s="54">
        <f t="shared" si="1"/>
        <v>15.594628847625202</v>
      </c>
    </row>
    <row r="139" spans="1:9" ht="18.75" x14ac:dyDescent="0.2">
      <c r="A139" s="36" t="s">
        <v>638</v>
      </c>
      <c r="B139" s="37" t="s">
        <v>294</v>
      </c>
      <c r="C139" s="37" t="s">
        <v>677</v>
      </c>
      <c r="D139" s="37" t="s">
        <v>678</v>
      </c>
      <c r="E139" s="37" t="s">
        <v>303</v>
      </c>
      <c r="F139" s="38">
        <v>22761424</v>
      </c>
      <c r="G139" s="54">
        <v>22914524</v>
      </c>
      <c r="H139" s="54">
        <v>3573434.97</v>
      </c>
      <c r="I139" s="54">
        <f t="shared" si="1"/>
        <v>15.594628847625202</v>
      </c>
    </row>
    <row r="140" spans="1:9" ht="93.75" x14ac:dyDescent="0.2">
      <c r="A140" s="36" t="s">
        <v>1195</v>
      </c>
      <c r="B140" s="37" t="s">
        <v>294</v>
      </c>
      <c r="C140" s="37" t="s">
        <v>677</v>
      </c>
      <c r="D140" s="37" t="s">
        <v>1193</v>
      </c>
      <c r="E140" s="37" t="s">
        <v>580</v>
      </c>
      <c r="F140" s="38">
        <v>6000</v>
      </c>
      <c r="G140" s="54">
        <v>6000</v>
      </c>
      <c r="H140" s="54">
        <v>0</v>
      </c>
      <c r="I140" s="54">
        <f t="shared" si="1"/>
        <v>0</v>
      </c>
    </row>
    <row r="141" spans="1:9" ht="56.25" x14ac:dyDescent="0.2">
      <c r="A141" s="36" t="s">
        <v>808</v>
      </c>
      <c r="B141" s="37" t="s">
        <v>294</v>
      </c>
      <c r="C141" s="37" t="s">
        <v>677</v>
      </c>
      <c r="D141" s="37" t="s">
        <v>1193</v>
      </c>
      <c r="E141" s="37" t="s">
        <v>301</v>
      </c>
      <c r="F141" s="38">
        <v>6000</v>
      </c>
      <c r="G141" s="54">
        <v>6000</v>
      </c>
      <c r="H141" s="54">
        <v>0</v>
      </c>
      <c r="I141" s="54">
        <f t="shared" si="1"/>
        <v>0</v>
      </c>
    </row>
    <row r="142" spans="1:9" ht="18.75" x14ac:dyDescent="0.2">
      <c r="A142" s="36" t="s">
        <v>638</v>
      </c>
      <c r="B142" s="37" t="s">
        <v>294</v>
      </c>
      <c r="C142" s="37" t="s">
        <v>677</v>
      </c>
      <c r="D142" s="37" t="s">
        <v>1193</v>
      </c>
      <c r="E142" s="37" t="s">
        <v>303</v>
      </c>
      <c r="F142" s="38">
        <v>6000</v>
      </c>
      <c r="G142" s="54">
        <v>6000</v>
      </c>
      <c r="H142" s="54">
        <v>0</v>
      </c>
      <c r="I142" s="54">
        <f t="shared" si="1"/>
        <v>0</v>
      </c>
    </row>
    <row r="143" spans="1:9" ht="37.5" x14ac:dyDescent="0.2">
      <c r="A143" s="39" t="s">
        <v>679</v>
      </c>
      <c r="B143" s="40" t="s">
        <v>329</v>
      </c>
      <c r="C143" s="40" t="s">
        <v>578</v>
      </c>
      <c r="D143" s="40" t="s">
        <v>579</v>
      </c>
      <c r="E143" s="40" t="s">
        <v>580</v>
      </c>
      <c r="F143" s="41">
        <v>22682542</v>
      </c>
      <c r="G143" s="53">
        <v>22682542</v>
      </c>
      <c r="H143" s="53">
        <v>5302961.12</v>
      </c>
      <c r="I143" s="53">
        <f t="shared" si="1"/>
        <v>23.379042437130725</v>
      </c>
    </row>
    <row r="144" spans="1:9" ht="18.75" x14ac:dyDescent="0.2">
      <c r="A144" s="36" t="s">
        <v>581</v>
      </c>
      <c r="B144" s="37" t="s">
        <v>329</v>
      </c>
      <c r="C144" s="37" t="s">
        <v>582</v>
      </c>
      <c r="D144" s="37" t="s">
        <v>579</v>
      </c>
      <c r="E144" s="37" t="s">
        <v>580</v>
      </c>
      <c r="F144" s="38">
        <v>22149442</v>
      </c>
      <c r="G144" s="54">
        <v>22149442</v>
      </c>
      <c r="H144" s="54">
        <v>5266036.58</v>
      </c>
      <c r="I144" s="54">
        <f t="shared" si="1"/>
        <v>23.775030449977024</v>
      </c>
    </row>
    <row r="145" spans="1:9" ht="18.75" x14ac:dyDescent="0.2">
      <c r="A145" s="36" t="s">
        <v>680</v>
      </c>
      <c r="B145" s="37" t="s">
        <v>329</v>
      </c>
      <c r="C145" s="37" t="s">
        <v>681</v>
      </c>
      <c r="D145" s="37" t="s">
        <v>579</v>
      </c>
      <c r="E145" s="37" t="s">
        <v>580</v>
      </c>
      <c r="F145" s="38">
        <v>22149442</v>
      </c>
      <c r="G145" s="54">
        <v>22149442</v>
      </c>
      <c r="H145" s="54">
        <v>5266036.58</v>
      </c>
      <c r="I145" s="54">
        <f t="shared" si="1"/>
        <v>23.775030449977024</v>
      </c>
    </row>
    <row r="146" spans="1:9" ht="56.25" x14ac:dyDescent="0.2">
      <c r="A146" s="36" t="s">
        <v>823</v>
      </c>
      <c r="B146" s="37" t="s">
        <v>329</v>
      </c>
      <c r="C146" s="37" t="s">
        <v>681</v>
      </c>
      <c r="D146" s="37" t="s">
        <v>683</v>
      </c>
      <c r="E146" s="37" t="s">
        <v>580</v>
      </c>
      <c r="F146" s="38">
        <v>100000</v>
      </c>
      <c r="G146" s="54">
        <v>100000</v>
      </c>
      <c r="H146" s="54">
        <v>32000</v>
      </c>
      <c r="I146" s="54">
        <f t="shared" si="1"/>
        <v>32</v>
      </c>
    </row>
    <row r="147" spans="1:9" ht="37.5" x14ac:dyDescent="0.2">
      <c r="A147" s="36" t="s">
        <v>589</v>
      </c>
      <c r="B147" s="37" t="s">
        <v>329</v>
      </c>
      <c r="C147" s="37" t="s">
        <v>681</v>
      </c>
      <c r="D147" s="37" t="s">
        <v>683</v>
      </c>
      <c r="E147" s="37" t="s">
        <v>268</v>
      </c>
      <c r="F147" s="38">
        <v>100000</v>
      </c>
      <c r="G147" s="54">
        <v>100000</v>
      </c>
      <c r="H147" s="54">
        <v>32000</v>
      </c>
      <c r="I147" s="54">
        <f t="shared" si="1"/>
        <v>32</v>
      </c>
    </row>
    <row r="148" spans="1:9" ht="37.5" x14ac:dyDescent="0.2">
      <c r="A148" s="36" t="s">
        <v>590</v>
      </c>
      <c r="B148" s="37" t="s">
        <v>329</v>
      </c>
      <c r="C148" s="37" t="s">
        <v>681</v>
      </c>
      <c r="D148" s="37" t="s">
        <v>683</v>
      </c>
      <c r="E148" s="37" t="s">
        <v>270</v>
      </c>
      <c r="F148" s="38">
        <v>100000</v>
      </c>
      <c r="G148" s="54">
        <v>100000</v>
      </c>
      <c r="H148" s="54">
        <v>32000</v>
      </c>
      <c r="I148" s="54">
        <f t="shared" si="1"/>
        <v>32</v>
      </c>
    </row>
    <row r="149" spans="1:9" ht="37.5" x14ac:dyDescent="0.2">
      <c r="A149" s="36" t="s">
        <v>824</v>
      </c>
      <c r="B149" s="37" t="s">
        <v>329</v>
      </c>
      <c r="C149" s="37" t="s">
        <v>681</v>
      </c>
      <c r="D149" s="37" t="s">
        <v>684</v>
      </c>
      <c r="E149" s="37" t="s">
        <v>580</v>
      </c>
      <c r="F149" s="38">
        <v>50000</v>
      </c>
      <c r="G149" s="54">
        <v>50000</v>
      </c>
      <c r="H149" s="54">
        <v>0</v>
      </c>
      <c r="I149" s="54">
        <f t="shared" ref="I149:I212" si="2">H149/G149*100</f>
        <v>0</v>
      </c>
    </row>
    <row r="150" spans="1:9" ht="37.5" x14ac:dyDescent="0.2">
      <c r="A150" s="36" t="s">
        <v>589</v>
      </c>
      <c r="B150" s="37" t="s">
        <v>329</v>
      </c>
      <c r="C150" s="37" t="s">
        <v>681</v>
      </c>
      <c r="D150" s="37" t="s">
        <v>684</v>
      </c>
      <c r="E150" s="37" t="s">
        <v>268</v>
      </c>
      <c r="F150" s="38">
        <v>50000</v>
      </c>
      <c r="G150" s="54">
        <v>50000</v>
      </c>
      <c r="H150" s="54">
        <v>0</v>
      </c>
      <c r="I150" s="54">
        <f t="shared" si="2"/>
        <v>0</v>
      </c>
    </row>
    <row r="151" spans="1:9" ht="37.5" x14ac:dyDescent="0.2">
      <c r="A151" s="36" t="s">
        <v>590</v>
      </c>
      <c r="B151" s="37" t="s">
        <v>329</v>
      </c>
      <c r="C151" s="37" t="s">
        <v>681</v>
      </c>
      <c r="D151" s="37" t="s">
        <v>684</v>
      </c>
      <c r="E151" s="37" t="s">
        <v>270</v>
      </c>
      <c r="F151" s="38">
        <v>50000</v>
      </c>
      <c r="G151" s="54">
        <v>50000</v>
      </c>
      <c r="H151" s="54">
        <v>0</v>
      </c>
      <c r="I151" s="54">
        <f t="shared" si="2"/>
        <v>0</v>
      </c>
    </row>
    <row r="152" spans="1:9" ht="37.5" x14ac:dyDescent="0.2">
      <c r="A152" s="36" t="s">
        <v>825</v>
      </c>
      <c r="B152" s="37" t="s">
        <v>329</v>
      </c>
      <c r="C152" s="37" t="s">
        <v>681</v>
      </c>
      <c r="D152" s="37" t="s">
        <v>685</v>
      </c>
      <c r="E152" s="37" t="s">
        <v>580</v>
      </c>
      <c r="F152" s="38">
        <v>1481179</v>
      </c>
      <c r="G152" s="54">
        <v>1481179</v>
      </c>
      <c r="H152" s="54">
        <v>329551.87</v>
      </c>
      <c r="I152" s="54">
        <f t="shared" si="2"/>
        <v>22.249293974597261</v>
      </c>
    </row>
    <row r="153" spans="1:9" ht="37.5" x14ac:dyDescent="0.2">
      <c r="A153" s="36" t="s">
        <v>589</v>
      </c>
      <c r="B153" s="37" t="s">
        <v>329</v>
      </c>
      <c r="C153" s="37" t="s">
        <v>681</v>
      </c>
      <c r="D153" s="37" t="s">
        <v>685</v>
      </c>
      <c r="E153" s="37" t="s">
        <v>268</v>
      </c>
      <c r="F153" s="38">
        <v>1481179</v>
      </c>
      <c r="G153" s="54">
        <v>1481179</v>
      </c>
      <c r="H153" s="54">
        <v>329551.87</v>
      </c>
      <c r="I153" s="54">
        <f t="shared" si="2"/>
        <v>22.249293974597261</v>
      </c>
    </row>
    <row r="154" spans="1:9" ht="37.5" x14ac:dyDescent="0.2">
      <c r="A154" s="36" t="s">
        <v>590</v>
      </c>
      <c r="B154" s="37" t="s">
        <v>329</v>
      </c>
      <c r="C154" s="37" t="s">
        <v>681</v>
      </c>
      <c r="D154" s="37" t="s">
        <v>685</v>
      </c>
      <c r="E154" s="37" t="s">
        <v>270</v>
      </c>
      <c r="F154" s="38">
        <v>1481179</v>
      </c>
      <c r="G154" s="54">
        <v>1481179</v>
      </c>
      <c r="H154" s="54">
        <v>329551.87</v>
      </c>
      <c r="I154" s="54">
        <f t="shared" si="2"/>
        <v>22.249293974597261</v>
      </c>
    </row>
    <row r="155" spans="1:9" ht="37.5" x14ac:dyDescent="0.2">
      <c r="A155" s="36" t="s">
        <v>585</v>
      </c>
      <c r="B155" s="37" t="s">
        <v>329</v>
      </c>
      <c r="C155" s="37" t="s">
        <v>681</v>
      </c>
      <c r="D155" s="37" t="s">
        <v>682</v>
      </c>
      <c r="E155" s="37" t="s">
        <v>580</v>
      </c>
      <c r="F155" s="38">
        <v>20118263</v>
      </c>
      <c r="G155" s="54">
        <v>20118263</v>
      </c>
      <c r="H155" s="54">
        <v>4904484.71</v>
      </c>
      <c r="I155" s="54">
        <f t="shared" si="2"/>
        <v>24.378271175796836</v>
      </c>
    </row>
    <row r="156" spans="1:9" ht="93.75" x14ac:dyDescent="0.2">
      <c r="A156" s="36" t="s">
        <v>587</v>
      </c>
      <c r="B156" s="37" t="s">
        <v>329</v>
      </c>
      <c r="C156" s="37" t="s">
        <v>681</v>
      </c>
      <c r="D156" s="37" t="s">
        <v>682</v>
      </c>
      <c r="E156" s="37" t="s">
        <v>264</v>
      </c>
      <c r="F156" s="38">
        <v>19677685</v>
      </c>
      <c r="G156" s="54">
        <v>19677685</v>
      </c>
      <c r="H156" s="54">
        <v>4749262.4400000004</v>
      </c>
      <c r="I156" s="54">
        <f t="shared" si="2"/>
        <v>24.135270180409943</v>
      </c>
    </row>
    <row r="157" spans="1:9" ht="37.5" x14ac:dyDescent="0.2">
      <c r="A157" s="36" t="s">
        <v>588</v>
      </c>
      <c r="B157" s="37" t="s">
        <v>329</v>
      </c>
      <c r="C157" s="37" t="s">
        <v>681</v>
      </c>
      <c r="D157" s="37" t="s">
        <v>682</v>
      </c>
      <c r="E157" s="37" t="s">
        <v>266</v>
      </c>
      <c r="F157" s="38">
        <v>19677685</v>
      </c>
      <c r="G157" s="54">
        <v>19677685</v>
      </c>
      <c r="H157" s="54">
        <v>4749262.4400000004</v>
      </c>
      <c r="I157" s="54">
        <f t="shared" si="2"/>
        <v>24.135270180409943</v>
      </c>
    </row>
    <row r="158" spans="1:9" ht="37.5" x14ac:dyDescent="0.2">
      <c r="A158" s="36" t="s">
        <v>589</v>
      </c>
      <c r="B158" s="37" t="s">
        <v>329</v>
      </c>
      <c r="C158" s="37" t="s">
        <v>681</v>
      </c>
      <c r="D158" s="37" t="s">
        <v>682</v>
      </c>
      <c r="E158" s="37" t="s">
        <v>268</v>
      </c>
      <c r="F158" s="38">
        <v>435078</v>
      </c>
      <c r="G158" s="54">
        <v>435078</v>
      </c>
      <c r="H158" s="54">
        <v>155222.26999999999</v>
      </c>
      <c r="I158" s="54">
        <f t="shared" si="2"/>
        <v>35.676883225536564</v>
      </c>
    </row>
    <row r="159" spans="1:9" ht="37.5" x14ac:dyDescent="0.2">
      <c r="A159" s="36" t="s">
        <v>590</v>
      </c>
      <c r="B159" s="37" t="s">
        <v>329</v>
      </c>
      <c r="C159" s="37" t="s">
        <v>681</v>
      </c>
      <c r="D159" s="37" t="s">
        <v>682</v>
      </c>
      <c r="E159" s="37" t="s">
        <v>270</v>
      </c>
      <c r="F159" s="38">
        <v>435078</v>
      </c>
      <c r="G159" s="54">
        <v>435078</v>
      </c>
      <c r="H159" s="54">
        <v>155222.26999999999</v>
      </c>
      <c r="I159" s="54">
        <f t="shared" si="2"/>
        <v>35.676883225536564</v>
      </c>
    </row>
    <row r="160" spans="1:9" ht="18.75" x14ac:dyDescent="0.2">
      <c r="A160" s="36" t="s">
        <v>591</v>
      </c>
      <c r="B160" s="37" t="s">
        <v>329</v>
      </c>
      <c r="C160" s="37" t="s">
        <v>681</v>
      </c>
      <c r="D160" s="37" t="s">
        <v>682</v>
      </c>
      <c r="E160" s="37" t="s">
        <v>272</v>
      </c>
      <c r="F160" s="38">
        <v>5500</v>
      </c>
      <c r="G160" s="54">
        <v>5500</v>
      </c>
      <c r="H160" s="54">
        <v>0</v>
      </c>
      <c r="I160" s="54">
        <f t="shared" si="2"/>
        <v>0</v>
      </c>
    </row>
    <row r="161" spans="1:9" ht="18.75" x14ac:dyDescent="0.2">
      <c r="A161" s="36" t="s">
        <v>592</v>
      </c>
      <c r="B161" s="37" t="s">
        <v>329</v>
      </c>
      <c r="C161" s="37" t="s">
        <v>681</v>
      </c>
      <c r="D161" s="37" t="s">
        <v>682</v>
      </c>
      <c r="E161" s="37" t="s">
        <v>274</v>
      </c>
      <c r="F161" s="38">
        <v>5500</v>
      </c>
      <c r="G161" s="54">
        <v>5500</v>
      </c>
      <c r="H161" s="54">
        <v>0</v>
      </c>
      <c r="I161" s="54">
        <f t="shared" si="2"/>
        <v>0</v>
      </c>
    </row>
    <row r="162" spans="1:9" ht="37.5" x14ac:dyDescent="0.2">
      <c r="A162" s="36" t="s">
        <v>824</v>
      </c>
      <c r="B162" s="37" t="s">
        <v>329</v>
      </c>
      <c r="C162" s="37" t="s">
        <v>681</v>
      </c>
      <c r="D162" s="37" t="s">
        <v>686</v>
      </c>
      <c r="E162" s="37" t="s">
        <v>580</v>
      </c>
      <c r="F162" s="38">
        <v>400000</v>
      </c>
      <c r="G162" s="54">
        <v>400000</v>
      </c>
      <c r="H162" s="54">
        <v>0</v>
      </c>
      <c r="I162" s="54">
        <f t="shared" si="2"/>
        <v>0</v>
      </c>
    </row>
    <row r="163" spans="1:9" ht="37.5" x14ac:dyDescent="0.2">
      <c r="A163" s="36" t="s">
        <v>589</v>
      </c>
      <c r="B163" s="37" t="s">
        <v>329</v>
      </c>
      <c r="C163" s="37" t="s">
        <v>681</v>
      </c>
      <c r="D163" s="37" t="s">
        <v>686</v>
      </c>
      <c r="E163" s="37" t="s">
        <v>268</v>
      </c>
      <c r="F163" s="38">
        <v>400000</v>
      </c>
      <c r="G163" s="54">
        <v>400000</v>
      </c>
      <c r="H163" s="54">
        <v>0</v>
      </c>
      <c r="I163" s="54">
        <f t="shared" si="2"/>
        <v>0</v>
      </c>
    </row>
    <row r="164" spans="1:9" ht="37.5" x14ac:dyDescent="0.2">
      <c r="A164" s="36" t="s">
        <v>590</v>
      </c>
      <c r="B164" s="37" t="s">
        <v>329</v>
      </c>
      <c r="C164" s="37" t="s">
        <v>681</v>
      </c>
      <c r="D164" s="37" t="s">
        <v>686</v>
      </c>
      <c r="E164" s="37" t="s">
        <v>270</v>
      </c>
      <c r="F164" s="38">
        <v>400000</v>
      </c>
      <c r="G164" s="54">
        <v>400000</v>
      </c>
      <c r="H164" s="54">
        <v>0</v>
      </c>
      <c r="I164" s="54">
        <f t="shared" si="2"/>
        <v>0</v>
      </c>
    </row>
    <row r="165" spans="1:9" ht="18.75" x14ac:dyDescent="0.2">
      <c r="A165" s="36" t="s">
        <v>627</v>
      </c>
      <c r="B165" s="37" t="s">
        <v>329</v>
      </c>
      <c r="C165" s="37" t="s">
        <v>628</v>
      </c>
      <c r="D165" s="37" t="s">
        <v>579</v>
      </c>
      <c r="E165" s="37" t="s">
        <v>580</v>
      </c>
      <c r="F165" s="38">
        <v>300000</v>
      </c>
      <c r="G165" s="54">
        <v>300000</v>
      </c>
      <c r="H165" s="54">
        <v>0</v>
      </c>
      <c r="I165" s="54">
        <f t="shared" si="2"/>
        <v>0</v>
      </c>
    </row>
    <row r="166" spans="1:9" ht="18.75" x14ac:dyDescent="0.2">
      <c r="A166" s="36" t="s">
        <v>629</v>
      </c>
      <c r="B166" s="37" t="s">
        <v>329</v>
      </c>
      <c r="C166" s="37" t="s">
        <v>630</v>
      </c>
      <c r="D166" s="37" t="s">
        <v>579</v>
      </c>
      <c r="E166" s="37" t="s">
        <v>580</v>
      </c>
      <c r="F166" s="38">
        <v>300000</v>
      </c>
      <c r="G166" s="54">
        <v>300000</v>
      </c>
      <c r="H166" s="54">
        <v>0</v>
      </c>
      <c r="I166" s="54">
        <f t="shared" si="2"/>
        <v>0</v>
      </c>
    </row>
    <row r="167" spans="1:9" ht="37.5" x14ac:dyDescent="0.2">
      <c r="A167" s="36" t="s">
        <v>826</v>
      </c>
      <c r="B167" s="37" t="s">
        <v>329</v>
      </c>
      <c r="C167" s="37" t="s">
        <v>630</v>
      </c>
      <c r="D167" s="37" t="s">
        <v>687</v>
      </c>
      <c r="E167" s="37" t="s">
        <v>580</v>
      </c>
      <c r="F167" s="38">
        <v>300000</v>
      </c>
      <c r="G167" s="54">
        <v>300000</v>
      </c>
      <c r="H167" s="54">
        <v>0</v>
      </c>
      <c r="I167" s="54">
        <f t="shared" si="2"/>
        <v>0</v>
      </c>
    </row>
    <row r="168" spans="1:9" ht="37.5" x14ac:dyDescent="0.2">
      <c r="A168" s="36" t="s">
        <v>589</v>
      </c>
      <c r="B168" s="37" t="s">
        <v>329</v>
      </c>
      <c r="C168" s="37" t="s">
        <v>630</v>
      </c>
      <c r="D168" s="37" t="s">
        <v>687</v>
      </c>
      <c r="E168" s="37" t="s">
        <v>268</v>
      </c>
      <c r="F168" s="38">
        <v>300000</v>
      </c>
      <c r="G168" s="54">
        <v>300000</v>
      </c>
      <c r="H168" s="54">
        <v>0</v>
      </c>
      <c r="I168" s="54">
        <f t="shared" si="2"/>
        <v>0</v>
      </c>
    </row>
    <row r="169" spans="1:9" ht="37.5" x14ac:dyDescent="0.2">
      <c r="A169" s="36" t="s">
        <v>590</v>
      </c>
      <c r="B169" s="37" t="s">
        <v>329</v>
      </c>
      <c r="C169" s="37" t="s">
        <v>630</v>
      </c>
      <c r="D169" s="37" t="s">
        <v>687</v>
      </c>
      <c r="E169" s="37" t="s">
        <v>270</v>
      </c>
      <c r="F169" s="38">
        <v>300000</v>
      </c>
      <c r="G169" s="54">
        <v>300000</v>
      </c>
      <c r="H169" s="54">
        <v>0</v>
      </c>
      <c r="I169" s="54">
        <f t="shared" si="2"/>
        <v>0</v>
      </c>
    </row>
    <row r="170" spans="1:9" ht="18.75" x14ac:dyDescent="0.2">
      <c r="A170" s="36" t="s">
        <v>690</v>
      </c>
      <c r="B170" s="37" t="s">
        <v>329</v>
      </c>
      <c r="C170" s="37" t="s">
        <v>691</v>
      </c>
      <c r="D170" s="37" t="s">
        <v>579</v>
      </c>
      <c r="E170" s="37" t="s">
        <v>580</v>
      </c>
      <c r="F170" s="38">
        <v>233100</v>
      </c>
      <c r="G170" s="54">
        <v>233100</v>
      </c>
      <c r="H170" s="54">
        <v>36924.54</v>
      </c>
      <c r="I170" s="54">
        <f t="shared" si="2"/>
        <v>15.8406435006435</v>
      </c>
    </row>
    <row r="171" spans="1:9" ht="18.75" x14ac:dyDescent="0.2">
      <c r="A171" s="36" t="s">
        <v>692</v>
      </c>
      <c r="B171" s="37" t="s">
        <v>329</v>
      </c>
      <c r="C171" s="37" t="s">
        <v>693</v>
      </c>
      <c r="D171" s="37" t="s">
        <v>579</v>
      </c>
      <c r="E171" s="37" t="s">
        <v>580</v>
      </c>
      <c r="F171" s="38">
        <v>233100</v>
      </c>
      <c r="G171" s="54">
        <v>233100</v>
      </c>
      <c r="H171" s="54">
        <v>36924.54</v>
      </c>
      <c r="I171" s="54">
        <f t="shared" si="2"/>
        <v>15.8406435006435</v>
      </c>
    </row>
    <row r="172" spans="1:9" ht="75" x14ac:dyDescent="0.2">
      <c r="A172" s="36" t="s">
        <v>827</v>
      </c>
      <c r="B172" s="37" t="s">
        <v>329</v>
      </c>
      <c r="C172" s="37" t="s">
        <v>693</v>
      </c>
      <c r="D172" s="37" t="s">
        <v>694</v>
      </c>
      <c r="E172" s="37" t="s">
        <v>580</v>
      </c>
      <c r="F172" s="38">
        <v>233100</v>
      </c>
      <c r="G172" s="54">
        <v>233100</v>
      </c>
      <c r="H172" s="54">
        <v>36924.54</v>
      </c>
      <c r="I172" s="54">
        <f t="shared" si="2"/>
        <v>15.8406435006435</v>
      </c>
    </row>
    <row r="173" spans="1:9" ht="37.5" x14ac:dyDescent="0.2">
      <c r="A173" s="36" t="s">
        <v>589</v>
      </c>
      <c r="B173" s="37" t="s">
        <v>329</v>
      </c>
      <c r="C173" s="37" t="s">
        <v>693</v>
      </c>
      <c r="D173" s="37" t="s">
        <v>694</v>
      </c>
      <c r="E173" s="37" t="s">
        <v>268</v>
      </c>
      <c r="F173" s="38">
        <v>233100</v>
      </c>
      <c r="G173" s="54">
        <v>233100</v>
      </c>
      <c r="H173" s="54">
        <v>36924.54</v>
      </c>
      <c r="I173" s="54">
        <f t="shared" si="2"/>
        <v>15.8406435006435</v>
      </c>
    </row>
    <row r="174" spans="1:9" ht="37.5" x14ac:dyDescent="0.2">
      <c r="A174" s="36" t="s">
        <v>590</v>
      </c>
      <c r="B174" s="37" t="s">
        <v>329</v>
      </c>
      <c r="C174" s="37" t="s">
        <v>693</v>
      </c>
      <c r="D174" s="37" t="s">
        <v>694</v>
      </c>
      <c r="E174" s="37" t="s">
        <v>270</v>
      </c>
      <c r="F174" s="38">
        <v>233100</v>
      </c>
      <c r="G174" s="54">
        <v>233100</v>
      </c>
      <c r="H174" s="54">
        <v>36924.54</v>
      </c>
      <c r="I174" s="54">
        <f t="shared" si="2"/>
        <v>15.8406435006435</v>
      </c>
    </row>
    <row r="175" spans="1:9" ht="18.75" x14ac:dyDescent="0.2">
      <c r="A175" s="39" t="s">
        <v>695</v>
      </c>
      <c r="B175" s="40" t="s">
        <v>337</v>
      </c>
      <c r="C175" s="40" t="s">
        <v>578</v>
      </c>
      <c r="D175" s="40" t="s">
        <v>579</v>
      </c>
      <c r="E175" s="40" t="s">
        <v>580</v>
      </c>
      <c r="F175" s="41">
        <v>4114156</v>
      </c>
      <c r="G175" s="53">
        <v>4114156</v>
      </c>
      <c r="H175" s="53">
        <v>906019.08</v>
      </c>
      <c r="I175" s="53">
        <f t="shared" si="2"/>
        <v>22.021991387784031</v>
      </c>
    </row>
    <row r="176" spans="1:9" ht="18.75" x14ac:dyDescent="0.2">
      <c r="A176" s="36" t="s">
        <v>581</v>
      </c>
      <c r="B176" s="37" t="s">
        <v>337</v>
      </c>
      <c r="C176" s="37" t="s">
        <v>582</v>
      </c>
      <c r="D176" s="37" t="s">
        <v>579</v>
      </c>
      <c r="E176" s="37" t="s">
        <v>580</v>
      </c>
      <c r="F176" s="38">
        <v>4114156</v>
      </c>
      <c r="G176" s="54">
        <v>4114156</v>
      </c>
      <c r="H176" s="54">
        <v>906019.08</v>
      </c>
      <c r="I176" s="54">
        <f t="shared" si="2"/>
        <v>22.021991387784031</v>
      </c>
    </row>
    <row r="177" spans="1:9" ht="56.25" x14ac:dyDescent="0.2">
      <c r="A177" s="36" t="s">
        <v>583</v>
      </c>
      <c r="B177" s="37" t="s">
        <v>337</v>
      </c>
      <c r="C177" s="37" t="s">
        <v>584</v>
      </c>
      <c r="D177" s="37" t="s">
        <v>579</v>
      </c>
      <c r="E177" s="37" t="s">
        <v>580</v>
      </c>
      <c r="F177" s="38">
        <v>4114156</v>
      </c>
      <c r="G177" s="54">
        <v>4114156</v>
      </c>
      <c r="H177" s="54">
        <v>906019.08</v>
      </c>
      <c r="I177" s="54">
        <f t="shared" si="2"/>
        <v>22.021991387784031</v>
      </c>
    </row>
    <row r="178" spans="1:9" ht="37.5" x14ac:dyDescent="0.2">
      <c r="A178" s="36" t="s">
        <v>585</v>
      </c>
      <c r="B178" s="37" t="s">
        <v>337</v>
      </c>
      <c r="C178" s="37" t="s">
        <v>584</v>
      </c>
      <c r="D178" s="37" t="s">
        <v>696</v>
      </c>
      <c r="E178" s="37" t="s">
        <v>580</v>
      </c>
      <c r="F178" s="38">
        <v>1598924</v>
      </c>
      <c r="G178" s="54">
        <v>1598924</v>
      </c>
      <c r="H178" s="54">
        <v>434887.12</v>
      </c>
      <c r="I178" s="54">
        <f t="shared" si="2"/>
        <v>27.198736150060913</v>
      </c>
    </row>
    <row r="179" spans="1:9" ht="93.75" x14ac:dyDescent="0.2">
      <c r="A179" s="36" t="s">
        <v>587</v>
      </c>
      <c r="B179" s="37" t="s">
        <v>337</v>
      </c>
      <c r="C179" s="37" t="s">
        <v>584</v>
      </c>
      <c r="D179" s="37" t="s">
        <v>696</v>
      </c>
      <c r="E179" s="37" t="s">
        <v>264</v>
      </c>
      <c r="F179" s="38">
        <v>1589724</v>
      </c>
      <c r="G179" s="54">
        <v>1589724</v>
      </c>
      <c r="H179" s="54">
        <v>434887.12</v>
      </c>
      <c r="I179" s="54">
        <f t="shared" si="2"/>
        <v>27.356139807916342</v>
      </c>
    </row>
    <row r="180" spans="1:9" ht="37.5" x14ac:dyDescent="0.2">
      <c r="A180" s="36" t="s">
        <v>588</v>
      </c>
      <c r="B180" s="37" t="s">
        <v>337</v>
      </c>
      <c r="C180" s="37" t="s">
        <v>584</v>
      </c>
      <c r="D180" s="37" t="s">
        <v>696</v>
      </c>
      <c r="E180" s="37" t="s">
        <v>266</v>
      </c>
      <c r="F180" s="38">
        <v>1589724</v>
      </c>
      <c r="G180" s="54">
        <v>1589724</v>
      </c>
      <c r="H180" s="54">
        <v>434887.12</v>
      </c>
      <c r="I180" s="54">
        <f t="shared" si="2"/>
        <v>27.356139807916342</v>
      </c>
    </row>
    <row r="181" spans="1:9" ht="37.5" x14ac:dyDescent="0.2">
      <c r="A181" s="36" t="s">
        <v>589</v>
      </c>
      <c r="B181" s="37" t="s">
        <v>337</v>
      </c>
      <c r="C181" s="37" t="s">
        <v>584</v>
      </c>
      <c r="D181" s="37" t="s">
        <v>696</v>
      </c>
      <c r="E181" s="37" t="s">
        <v>268</v>
      </c>
      <c r="F181" s="38">
        <v>9200</v>
      </c>
      <c r="G181" s="54">
        <v>9200</v>
      </c>
      <c r="H181" s="54">
        <v>0</v>
      </c>
      <c r="I181" s="54">
        <f t="shared" si="2"/>
        <v>0</v>
      </c>
    </row>
    <row r="182" spans="1:9" ht="37.5" x14ac:dyDescent="0.2">
      <c r="A182" s="36" t="s">
        <v>590</v>
      </c>
      <c r="B182" s="37" t="s">
        <v>337</v>
      </c>
      <c r="C182" s="37" t="s">
        <v>584</v>
      </c>
      <c r="D182" s="37" t="s">
        <v>696</v>
      </c>
      <c r="E182" s="37" t="s">
        <v>270</v>
      </c>
      <c r="F182" s="38">
        <v>9200</v>
      </c>
      <c r="G182" s="54">
        <v>9200</v>
      </c>
      <c r="H182" s="54">
        <v>0</v>
      </c>
      <c r="I182" s="54">
        <f t="shared" si="2"/>
        <v>0</v>
      </c>
    </row>
    <row r="183" spans="1:9" ht="56.25" x14ac:dyDescent="0.2">
      <c r="A183" s="36" t="s">
        <v>828</v>
      </c>
      <c r="B183" s="37" t="s">
        <v>337</v>
      </c>
      <c r="C183" s="37" t="s">
        <v>584</v>
      </c>
      <c r="D183" s="37" t="s">
        <v>697</v>
      </c>
      <c r="E183" s="37" t="s">
        <v>580</v>
      </c>
      <c r="F183" s="38">
        <v>2515232</v>
      </c>
      <c r="G183" s="54">
        <v>2515232</v>
      </c>
      <c r="H183" s="54">
        <v>471131.96</v>
      </c>
      <c r="I183" s="54">
        <f t="shared" si="2"/>
        <v>18.731153229602679</v>
      </c>
    </row>
    <row r="184" spans="1:9" ht="93.75" x14ac:dyDescent="0.2">
      <c r="A184" s="36" t="s">
        <v>587</v>
      </c>
      <c r="B184" s="37" t="s">
        <v>337</v>
      </c>
      <c r="C184" s="37" t="s">
        <v>584</v>
      </c>
      <c r="D184" s="37" t="s">
        <v>697</v>
      </c>
      <c r="E184" s="37" t="s">
        <v>264</v>
      </c>
      <c r="F184" s="38">
        <v>2515232</v>
      </c>
      <c r="G184" s="54">
        <v>2515232</v>
      </c>
      <c r="H184" s="54">
        <v>471131.96</v>
      </c>
      <c r="I184" s="54">
        <f t="shared" si="2"/>
        <v>18.731153229602679</v>
      </c>
    </row>
    <row r="185" spans="1:9" ht="37.5" x14ac:dyDescent="0.2">
      <c r="A185" s="36" t="s">
        <v>588</v>
      </c>
      <c r="B185" s="37" t="s">
        <v>337</v>
      </c>
      <c r="C185" s="37" t="s">
        <v>584</v>
      </c>
      <c r="D185" s="37" t="s">
        <v>697</v>
      </c>
      <c r="E185" s="37" t="s">
        <v>266</v>
      </c>
      <c r="F185" s="38">
        <v>2515232</v>
      </c>
      <c r="G185" s="54">
        <v>2515232</v>
      </c>
      <c r="H185" s="54">
        <v>471131.96</v>
      </c>
      <c r="I185" s="54">
        <f t="shared" si="2"/>
        <v>18.731153229602679</v>
      </c>
    </row>
    <row r="186" spans="1:9" ht="18.75" x14ac:dyDescent="0.2">
      <c r="A186" s="39" t="s">
        <v>698</v>
      </c>
      <c r="B186" s="40" t="s">
        <v>340</v>
      </c>
      <c r="C186" s="40" t="s">
        <v>578</v>
      </c>
      <c r="D186" s="40" t="s">
        <v>579</v>
      </c>
      <c r="E186" s="40" t="s">
        <v>580</v>
      </c>
      <c r="F186" s="41">
        <v>9657767</v>
      </c>
      <c r="G186" s="53">
        <v>9657767</v>
      </c>
      <c r="H186" s="53">
        <v>1834148.51</v>
      </c>
      <c r="I186" s="53">
        <f t="shared" si="2"/>
        <v>18.991434666005091</v>
      </c>
    </row>
    <row r="187" spans="1:9" ht="18.75" x14ac:dyDescent="0.2">
      <c r="A187" s="36" t="s">
        <v>581</v>
      </c>
      <c r="B187" s="37" t="s">
        <v>340</v>
      </c>
      <c r="C187" s="37" t="s">
        <v>582</v>
      </c>
      <c r="D187" s="37" t="s">
        <v>579</v>
      </c>
      <c r="E187" s="37" t="s">
        <v>580</v>
      </c>
      <c r="F187" s="38">
        <v>9657767</v>
      </c>
      <c r="G187" s="54">
        <v>9657767</v>
      </c>
      <c r="H187" s="54">
        <v>1834148.51</v>
      </c>
      <c r="I187" s="54">
        <f t="shared" si="2"/>
        <v>18.991434666005091</v>
      </c>
    </row>
    <row r="188" spans="1:9" ht="56.25" x14ac:dyDescent="0.2">
      <c r="A188" s="36" t="s">
        <v>699</v>
      </c>
      <c r="B188" s="37" t="s">
        <v>340</v>
      </c>
      <c r="C188" s="37" t="s">
        <v>700</v>
      </c>
      <c r="D188" s="37" t="s">
        <v>579</v>
      </c>
      <c r="E188" s="37" t="s">
        <v>580</v>
      </c>
      <c r="F188" s="38">
        <v>3448054</v>
      </c>
      <c r="G188" s="54">
        <v>3448054</v>
      </c>
      <c r="H188" s="54">
        <v>1031836</v>
      </c>
      <c r="I188" s="54">
        <f t="shared" si="2"/>
        <v>29.925169385398259</v>
      </c>
    </row>
    <row r="189" spans="1:9" ht="37.5" x14ac:dyDescent="0.2">
      <c r="A189" s="36" t="s">
        <v>829</v>
      </c>
      <c r="B189" s="37" t="s">
        <v>340</v>
      </c>
      <c r="C189" s="37" t="s">
        <v>700</v>
      </c>
      <c r="D189" s="37" t="s">
        <v>701</v>
      </c>
      <c r="E189" s="37" t="s">
        <v>580</v>
      </c>
      <c r="F189" s="38">
        <v>3448054</v>
      </c>
      <c r="G189" s="54">
        <v>3448054</v>
      </c>
      <c r="H189" s="54">
        <v>1031836</v>
      </c>
      <c r="I189" s="54">
        <f t="shared" si="2"/>
        <v>29.925169385398259</v>
      </c>
    </row>
    <row r="190" spans="1:9" ht="93.75" x14ac:dyDescent="0.2">
      <c r="A190" s="36" t="s">
        <v>587</v>
      </c>
      <c r="B190" s="37" t="s">
        <v>340</v>
      </c>
      <c r="C190" s="37" t="s">
        <v>700</v>
      </c>
      <c r="D190" s="37" t="s">
        <v>701</v>
      </c>
      <c r="E190" s="37" t="s">
        <v>264</v>
      </c>
      <c r="F190" s="38">
        <v>3448054</v>
      </c>
      <c r="G190" s="54">
        <v>3448054</v>
      </c>
      <c r="H190" s="54">
        <v>1031836</v>
      </c>
      <c r="I190" s="54">
        <f t="shared" si="2"/>
        <v>29.925169385398259</v>
      </c>
    </row>
    <row r="191" spans="1:9" ht="37.5" x14ac:dyDescent="0.2">
      <c r="A191" s="36" t="s">
        <v>588</v>
      </c>
      <c r="B191" s="37" t="s">
        <v>340</v>
      </c>
      <c r="C191" s="37" t="s">
        <v>700</v>
      </c>
      <c r="D191" s="37" t="s">
        <v>701</v>
      </c>
      <c r="E191" s="37" t="s">
        <v>266</v>
      </c>
      <c r="F191" s="38">
        <v>3448054</v>
      </c>
      <c r="G191" s="54">
        <v>3448054</v>
      </c>
      <c r="H191" s="54">
        <v>1031836</v>
      </c>
      <c r="I191" s="54">
        <f t="shared" si="2"/>
        <v>29.925169385398259</v>
      </c>
    </row>
    <row r="192" spans="1:9" ht="56.25" x14ac:dyDescent="0.2">
      <c r="A192" s="36" t="s">
        <v>702</v>
      </c>
      <c r="B192" s="37" t="s">
        <v>340</v>
      </c>
      <c r="C192" s="37" t="s">
        <v>703</v>
      </c>
      <c r="D192" s="37" t="s">
        <v>579</v>
      </c>
      <c r="E192" s="37" t="s">
        <v>580</v>
      </c>
      <c r="F192" s="38">
        <v>6209713</v>
      </c>
      <c r="G192" s="54">
        <v>6209713</v>
      </c>
      <c r="H192" s="54">
        <v>802312.51</v>
      </c>
      <c r="I192" s="54">
        <f t="shared" si="2"/>
        <v>12.920283272350913</v>
      </c>
    </row>
    <row r="193" spans="1:9" ht="37.5" x14ac:dyDescent="0.2">
      <c r="A193" s="36" t="s">
        <v>830</v>
      </c>
      <c r="B193" s="37" t="s">
        <v>340</v>
      </c>
      <c r="C193" s="37" t="s">
        <v>703</v>
      </c>
      <c r="D193" s="37" t="s">
        <v>704</v>
      </c>
      <c r="E193" s="37" t="s">
        <v>580</v>
      </c>
      <c r="F193" s="38">
        <v>3143869</v>
      </c>
      <c r="G193" s="54">
        <v>3143869</v>
      </c>
      <c r="H193" s="54">
        <v>375285.62</v>
      </c>
      <c r="I193" s="54">
        <f t="shared" si="2"/>
        <v>11.937062899249302</v>
      </c>
    </row>
    <row r="194" spans="1:9" ht="93.75" x14ac:dyDescent="0.2">
      <c r="A194" s="36" t="s">
        <v>587</v>
      </c>
      <c r="B194" s="37" t="s">
        <v>340</v>
      </c>
      <c r="C194" s="37" t="s">
        <v>703</v>
      </c>
      <c r="D194" s="37" t="s">
        <v>704</v>
      </c>
      <c r="E194" s="37" t="s">
        <v>264</v>
      </c>
      <c r="F194" s="38">
        <v>3143869</v>
      </c>
      <c r="G194" s="54">
        <v>3143869</v>
      </c>
      <c r="H194" s="54">
        <v>375285.62</v>
      </c>
      <c r="I194" s="54">
        <f t="shared" si="2"/>
        <v>11.937062899249302</v>
      </c>
    </row>
    <row r="195" spans="1:9" ht="37.5" x14ac:dyDescent="0.2">
      <c r="A195" s="36" t="s">
        <v>588</v>
      </c>
      <c r="B195" s="37" t="s">
        <v>340</v>
      </c>
      <c r="C195" s="37" t="s">
        <v>703</v>
      </c>
      <c r="D195" s="37" t="s">
        <v>704</v>
      </c>
      <c r="E195" s="37" t="s">
        <v>266</v>
      </c>
      <c r="F195" s="38">
        <v>3143869</v>
      </c>
      <c r="G195" s="54">
        <v>3143869</v>
      </c>
      <c r="H195" s="54">
        <v>375285.62</v>
      </c>
      <c r="I195" s="54">
        <f t="shared" si="2"/>
        <v>11.937062899249302</v>
      </c>
    </row>
    <row r="196" spans="1:9" ht="37.5" x14ac:dyDescent="0.2">
      <c r="A196" s="36" t="s">
        <v>585</v>
      </c>
      <c r="B196" s="37" t="s">
        <v>340</v>
      </c>
      <c r="C196" s="37" t="s">
        <v>703</v>
      </c>
      <c r="D196" s="37" t="s">
        <v>696</v>
      </c>
      <c r="E196" s="37" t="s">
        <v>580</v>
      </c>
      <c r="F196" s="38">
        <v>3065844</v>
      </c>
      <c r="G196" s="54">
        <v>3065844</v>
      </c>
      <c r="H196" s="54">
        <v>427026.89</v>
      </c>
      <c r="I196" s="54">
        <f t="shared" si="2"/>
        <v>13.9285263699001</v>
      </c>
    </row>
    <row r="197" spans="1:9" ht="93.75" x14ac:dyDescent="0.2">
      <c r="A197" s="36" t="s">
        <v>587</v>
      </c>
      <c r="B197" s="37" t="s">
        <v>340</v>
      </c>
      <c r="C197" s="37" t="s">
        <v>703</v>
      </c>
      <c r="D197" s="37" t="s">
        <v>696</v>
      </c>
      <c r="E197" s="37" t="s">
        <v>264</v>
      </c>
      <c r="F197" s="38">
        <v>2848064</v>
      </c>
      <c r="G197" s="54">
        <v>2848064</v>
      </c>
      <c r="H197" s="54">
        <v>406456.89</v>
      </c>
      <c r="I197" s="54">
        <f t="shared" si="2"/>
        <v>14.271339759218895</v>
      </c>
    </row>
    <row r="198" spans="1:9" ht="37.5" x14ac:dyDescent="0.2">
      <c r="A198" s="36" t="s">
        <v>588</v>
      </c>
      <c r="B198" s="37" t="s">
        <v>340</v>
      </c>
      <c r="C198" s="37" t="s">
        <v>703</v>
      </c>
      <c r="D198" s="37" t="s">
        <v>696</v>
      </c>
      <c r="E198" s="37" t="s">
        <v>266</v>
      </c>
      <c r="F198" s="38">
        <v>2848064</v>
      </c>
      <c r="G198" s="54">
        <v>2848064</v>
      </c>
      <c r="H198" s="54">
        <v>406456.89</v>
      </c>
      <c r="I198" s="54">
        <f t="shared" si="2"/>
        <v>14.271339759218895</v>
      </c>
    </row>
    <row r="199" spans="1:9" ht="37.5" x14ac:dyDescent="0.2">
      <c r="A199" s="36" t="s">
        <v>589</v>
      </c>
      <c r="B199" s="37" t="s">
        <v>340</v>
      </c>
      <c r="C199" s="37" t="s">
        <v>703</v>
      </c>
      <c r="D199" s="37" t="s">
        <v>696</v>
      </c>
      <c r="E199" s="37" t="s">
        <v>268</v>
      </c>
      <c r="F199" s="38">
        <v>217780</v>
      </c>
      <c r="G199" s="54">
        <v>217780</v>
      </c>
      <c r="H199" s="54">
        <v>20570</v>
      </c>
      <c r="I199" s="54">
        <f t="shared" si="2"/>
        <v>9.4453117825328317</v>
      </c>
    </row>
    <row r="200" spans="1:9" ht="37.5" x14ac:dyDescent="0.2">
      <c r="A200" s="36" t="s">
        <v>590</v>
      </c>
      <c r="B200" s="37" t="s">
        <v>340</v>
      </c>
      <c r="C200" s="37" t="s">
        <v>703</v>
      </c>
      <c r="D200" s="37" t="s">
        <v>696</v>
      </c>
      <c r="E200" s="37" t="s">
        <v>270</v>
      </c>
      <c r="F200" s="38">
        <v>217780</v>
      </c>
      <c r="G200" s="54">
        <v>217780</v>
      </c>
      <c r="H200" s="54">
        <v>20570</v>
      </c>
      <c r="I200" s="54">
        <f t="shared" si="2"/>
        <v>9.4453117825328317</v>
      </c>
    </row>
    <row r="201" spans="1:9" ht="18.75" x14ac:dyDescent="0.2">
      <c r="A201" s="39" t="s">
        <v>705</v>
      </c>
      <c r="B201" s="40" t="s">
        <v>345</v>
      </c>
      <c r="C201" s="40" t="s">
        <v>578</v>
      </c>
      <c r="D201" s="40" t="s">
        <v>579</v>
      </c>
      <c r="E201" s="40" t="s">
        <v>580</v>
      </c>
      <c r="F201" s="41">
        <v>606411250.77999997</v>
      </c>
      <c r="G201" s="41">
        <v>992919014.88</v>
      </c>
      <c r="H201" s="41">
        <v>138097586.16999999</v>
      </c>
      <c r="I201" s="53">
        <f t="shared" si="2"/>
        <v>13.908242676437199</v>
      </c>
    </row>
    <row r="202" spans="1:9" ht="18.75" x14ac:dyDescent="0.2">
      <c r="A202" s="36" t="s">
        <v>581</v>
      </c>
      <c r="B202" s="37" t="s">
        <v>345</v>
      </c>
      <c r="C202" s="37" t="s">
        <v>582</v>
      </c>
      <c r="D202" s="37" t="s">
        <v>579</v>
      </c>
      <c r="E202" s="37" t="s">
        <v>580</v>
      </c>
      <c r="F202" s="38">
        <v>171546986</v>
      </c>
      <c r="G202" s="38">
        <v>172056008.69999999</v>
      </c>
      <c r="H202" s="38">
        <v>29134634.050000001</v>
      </c>
      <c r="I202" s="54">
        <f t="shared" si="2"/>
        <v>16.933226726652531</v>
      </c>
    </row>
    <row r="203" spans="1:9" ht="75" x14ac:dyDescent="0.2">
      <c r="A203" s="36" t="s">
        <v>706</v>
      </c>
      <c r="B203" s="37" t="s">
        <v>345</v>
      </c>
      <c r="C203" s="37" t="s">
        <v>707</v>
      </c>
      <c r="D203" s="37" t="s">
        <v>579</v>
      </c>
      <c r="E203" s="37" t="s">
        <v>580</v>
      </c>
      <c r="F203" s="38">
        <v>96231101</v>
      </c>
      <c r="G203" s="38">
        <v>96231101</v>
      </c>
      <c r="H203" s="38">
        <v>17720747.949999999</v>
      </c>
      <c r="I203" s="54">
        <f t="shared" si="2"/>
        <v>18.414782503631542</v>
      </c>
    </row>
    <row r="204" spans="1:9" ht="56.25" x14ac:dyDescent="0.2">
      <c r="A204" s="36" t="s">
        <v>831</v>
      </c>
      <c r="B204" s="37" t="s">
        <v>345</v>
      </c>
      <c r="C204" s="37" t="s">
        <v>707</v>
      </c>
      <c r="D204" s="37" t="s">
        <v>708</v>
      </c>
      <c r="E204" s="37" t="s">
        <v>580</v>
      </c>
      <c r="F204" s="38">
        <v>3664654</v>
      </c>
      <c r="G204" s="54">
        <v>3664654</v>
      </c>
      <c r="H204" s="54">
        <v>1092358.6000000001</v>
      </c>
      <c r="I204" s="54">
        <f t="shared" si="2"/>
        <v>29.807960042066728</v>
      </c>
    </row>
    <row r="205" spans="1:9" ht="93.75" x14ac:dyDescent="0.2">
      <c r="A205" s="36" t="s">
        <v>587</v>
      </c>
      <c r="B205" s="37" t="s">
        <v>345</v>
      </c>
      <c r="C205" s="37" t="s">
        <v>707</v>
      </c>
      <c r="D205" s="37" t="s">
        <v>708</v>
      </c>
      <c r="E205" s="37" t="s">
        <v>264</v>
      </c>
      <c r="F205" s="38">
        <v>3664654</v>
      </c>
      <c r="G205" s="54">
        <v>3664654</v>
      </c>
      <c r="H205" s="54">
        <v>1092358.6000000001</v>
      </c>
      <c r="I205" s="54">
        <f t="shared" si="2"/>
        <v>29.807960042066728</v>
      </c>
    </row>
    <row r="206" spans="1:9" ht="37.5" x14ac:dyDescent="0.2">
      <c r="A206" s="36" t="s">
        <v>588</v>
      </c>
      <c r="B206" s="37" t="s">
        <v>345</v>
      </c>
      <c r="C206" s="37" t="s">
        <v>707</v>
      </c>
      <c r="D206" s="37" t="s">
        <v>708</v>
      </c>
      <c r="E206" s="37" t="s">
        <v>266</v>
      </c>
      <c r="F206" s="38">
        <v>3664654</v>
      </c>
      <c r="G206" s="54">
        <v>3664654</v>
      </c>
      <c r="H206" s="54">
        <v>1092358.6000000001</v>
      </c>
      <c r="I206" s="54">
        <f t="shared" si="2"/>
        <v>29.807960042066728</v>
      </c>
    </row>
    <row r="207" spans="1:9" ht="37.5" x14ac:dyDescent="0.2">
      <c r="A207" s="36" t="s">
        <v>585</v>
      </c>
      <c r="B207" s="37" t="s">
        <v>345</v>
      </c>
      <c r="C207" s="37" t="s">
        <v>707</v>
      </c>
      <c r="D207" s="37" t="s">
        <v>709</v>
      </c>
      <c r="E207" s="37" t="s">
        <v>580</v>
      </c>
      <c r="F207" s="38">
        <v>84840587</v>
      </c>
      <c r="G207" s="54">
        <v>84840587</v>
      </c>
      <c r="H207" s="54">
        <v>15050049.32</v>
      </c>
      <c r="I207" s="54">
        <f t="shared" si="2"/>
        <v>17.739209324423935</v>
      </c>
    </row>
    <row r="208" spans="1:9" ht="93.75" x14ac:dyDescent="0.2">
      <c r="A208" s="36" t="s">
        <v>587</v>
      </c>
      <c r="B208" s="37" t="s">
        <v>345</v>
      </c>
      <c r="C208" s="37" t="s">
        <v>707</v>
      </c>
      <c r="D208" s="37" t="s">
        <v>709</v>
      </c>
      <c r="E208" s="37" t="s">
        <v>264</v>
      </c>
      <c r="F208" s="38">
        <v>84541067</v>
      </c>
      <c r="G208" s="54">
        <v>84541067</v>
      </c>
      <c r="H208" s="54">
        <v>14948297.59</v>
      </c>
      <c r="I208" s="54">
        <f t="shared" si="2"/>
        <v>17.681699699863028</v>
      </c>
    </row>
    <row r="209" spans="1:9" ht="37.5" x14ac:dyDescent="0.2">
      <c r="A209" s="36" t="s">
        <v>588</v>
      </c>
      <c r="B209" s="37" t="s">
        <v>345</v>
      </c>
      <c r="C209" s="37" t="s">
        <v>707</v>
      </c>
      <c r="D209" s="37" t="s">
        <v>709</v>
      </c>
      <c r="E209" s="37" t="s">
        <v>266</v>
      </c>
      <c r="F209" s="38">
        <v>84541067</v>
      </c>
      <c r="G209" s="54">
        <v>84541067</v>
      </c>
      <c r="H209" s="54">
        <v>14948297.59</v>
      </c>
      <c r="I209" s="54">
        <f t="shared" si="2"/>
        <v>17.681699699863028</v>
      </c>
    </row>
    <row r="210" spans="1:9" ht="37.5" x14ac:dyDescent="0.2">
      <c r="A210" s="36" t="s">
        <v>589</v>
      </c>
      <c r="B210" s="37" t="s">
        <v>345</v>
      </c>
      <c r="C210" s="37" t="s">
        <v>707</v>
      </c>
      <c r="D210" s="37" t="s">
        <v>709</v>
      </c>
      <c r="E210" s="37" t="s">
        <v>268</v>
      </c>
      <c r="F210" s="38">
        <v>131000</v>
      </c>
      <c r="G210" s="54">
        <v>131000</v>
      </c>
      <c r="H210" s="54">
        <v>0</v>
      </c>
      <c r="I210" s="54">
        <f t="shared" si="2"/>
        <v>0</v>
      </c>
    </row>
    <row r="211" spans="1:9" ht="37.5" x14ac:dyDescent="0.2">
      <c r="A211" s="36" t="s">
        <v>590</v>
      </c>
      <c r="B211" s="37" t="s">
        <v>345</v>
      </c>
      <c r="C211" s="37" t="s">
        <v>707</v>
      </c>
      <c r="D211" s="37" t="s">
        <v>709</v>
      </c>
      <c r="E211" s="37" t="s">
        <v>270</v>
      </c>
      <c r="F211" s="38">
        <v>131000</v>
      </c>
      <c r="G211" s="54">
        <v>131000</v>
      </c>
      <c r="H211" s="54">
        <v>0</v>
      </c>
      <c r="I211" s="54">
        <f t="shared" si="2"/>
        <v>0</v>
      </c>
    </row>
    <row r="212" spans="1:9" ht="18.75" x14ac:dyDescent="0.2">
      <c r="A212" s="36" t="s">
        <v>591</v>
      </c>
      <c r="B212" s="37" t="s">
        <v>345</v>
      </c>
      <c r="C212" s="37" t="s">
        <v>707</v>
      </c>
      <c r="D212" s="37" t="s">
        <v>709</v>
      </c>
      <c r="E212" s="37" t="s">
        <v>272</v>
      </c>
      <c r="F212" s="38">
        <v>168520</v>
      </c>
      <c r="G212" s="54">
        <v>168520</v>
      </c>
      <c r="H212" s="54">
        <v>101751.73</v>
      </c>
      <c r="I212" s="54">
        <f t="shared" si="2"/>
        <v>60.379616662710653</v>
      </c>
    </row>
    <row r="213" spans="1:9" ht="18.75" x14ac:dyDescent="0.2">
      <c r="A213" s="36" t="s">
        <v>592</v>
      </c>
      <c r="B213" s="37" t="s">
        <v>345</v>
      </c>
      <c r="C213" s="37" t="s">
        <v>707</v>
      </c>
      <c r="D213" s="37" t="s">
        <v>709</v>
      </c>
      <c r="E213" s="37" t="s">
        <v>274</v>
      </c>
      <c r="F213" s="38">
        <v>168520</v>
      </c>
      <c r="G213" s="54">
        <v>168520</v>
      </c>
      <c r="H213" s="54">
        <v>101751.73</v>
      </c>
      <c r="I213" s="54">
        <f t="shared" ref="I213:I276" si="3">H213/G213*100</f>
        <v>60.379616662710653</v>
      </c>
    </row>
    <row r="214" spans="1:9" ht="206.25" x14ac:dyDescent="0.2">
      <c r="A214" s="36" t="s">
        <v>832</v>
      </c>
      <c r="B214" s="37" t="s">
        <v>345</v>
      </c>
      <c r="C214" s="37" t="s">
        <v>707</v>
      </c>
      <c r="D214" s="37" t="s">
        <v>710</v>
      </c>
      <c r="E214" s="37" t="s">
        <v>580</v>
      </c>
      <c r="F214" s="38">
        <v>2300028</v>
      </c>
      <c r="G214" s="54">
        <v>2300028</v>
      </c>
      <c r="H214" s="54">
        <v>501184.7</v>
      </c>
      <c r="I214" s="54">
        <f t="shared" si="3"/>
        <v>21.790373856318272</v>
      </c>
    </row>
    <row r="215" spans="1:9" ht="93.75" x14ac:dyDescent="0.2">
      <c r="A215" s="36" t="s">
        <v>587</v>
      </c>
      <c r="B215" s="37" t="s">
        <v>345</v>
      </c>
      <c r="C215" s="37" t="s">
        <v>707</v>
      </c>
      <c r="D215" s="37" t="s">
        <v>710</v>
      </c>
      <c r="E215" s="37" t="s">
        <v>264</v>
      </c>
      <c r="F215" s="38">
        <v>2300028</v>
      </c>
      <c r="G215" s="54">
        <v>2300028</v>
      </c>
      <c r="H215" s="54">
        <v>501184.7</v>
      </c>
      <c r="I215" s="54">
        <f t="shared" si="3"/>
        <v>21.790373856318272</v>
      </c>
    </row>
    <row r="216" spans="1:9" ht="37.5" x14ac:dyDescent="0.2">
      <c r="A216" s="36" t="s">
        <v>588</v>
      </c>
      <c r="B216" s="37" t="s">
        <v>345</v>
      </c>
      <c r="C216" s="37" t="s">
        <v>707</v>
      </c>
      <c r="D216" s="37" t="s">
        <v>710</v>
      </c>
      <c r="E216" s="37" t="s">
        <v>266</v>
      </c>
      <c r="F216" s="38">
        <v>2300028</v>
      </c>
      <c r="G216" s="54">
        <v>2300028</v>
      </c>
      <c r="H216" s="54">
        <v>501184.7</v>
      </c>
      <c r="I216" s="54">
        <f t="shared" si="3"/>
        <v>21.790373856318272</v>
      </c>
    </row>
    <row r="217" spans="1:9" ht="206.25" x14ac:dyDescent="0.2">
      <c r="A217" s="36" t="s">
        <v>833</v>
      </c>
      <c r="B217" s="37" t="s">
        <v>345</v>
      </c>
      <c r="C217" s="37" t="s">
        <v>707</v>
      </c>
      <c r="D217" s="37" t="s">
        <v>711</v>
      </c>
      <c r="E217" s="37" t="s">
        <v>580</v>
      </c>
      <c r="F217" s="38">
        <v>766676</v>
      </c>
      <c r="G217" s="54">
        <v>766676</v>
      </c>
      <c r="H217" s="54">
        <v>172027.12</v>
      </c>
      <c r="I217" s="54">
        <f t="shared" si="3"/>
        <v>22.438046841168891</v>
      </c>
    </row>
    <row r="218" spans="1:9" ht="93.75" x14ac:dyDescent="0.2">
      <c r="A218" s="36" t="s">
        <v>587</v>
      </c>
      <c r="B218" s="37" t="s">
        <v>345</v>
      </c>
      <c r="C218" s="37" t="s">
        <v>707</v>
      </c>
      <c r="D218" s="37" t="s">
        <v>711</v>
      </c>
      <c r="E218" s="37" t="s">
        <v>264</v>
      </c>
      <c r="F218" s="38">
        <v>766676</v>
      </c>
      <c r="G218" s="54">
        <v>766676</v>
      </c>
      <c r="H218" s="54">
        <v>172027.12</v>
      </c>
      <c r="I218" s="54">
        <f t="shared" si="3"/>
        <v>22.438046841168891</v>
      </c>
    </row>
    <row r="219" spans="1:9" ht="37.5" x14ac:dyDescent="0.2">
      <c r="A219" s="36" t="s">
        <v>588</v>
      </c>
      <c r="B219" s="37" t="s">
        <v>345</v>
      </c>
      <c r="C219" s="37" t="s">
        <v>707</v>
      </c>
      <c r="D219" s="37" t="s">
        <v>711</v>
      </c>
      <c r="E219" s="37" t="s">
        <v>266</v>
      </c>
      <c r="F219" s="38">
        <v>766676</v>
      </c>
      <c r="G219" s="54">
        <v>766676</v>
      </c>
      <c r="H219" s="54">
        <v>172027.12</v>
      </c>
      <c r="I219" s="54">
        <f t="shared" si="3"/>
        <v>22.438046841168891</v>
      </c>
    </row>
    <row r="220" spans="1:9" ht="243.75" x14ac:dyDescent="0.2">
      <c r="A220" s="36" t="s">
        <v>834</v>
      </c>
      <c r="B220" s="37" t="s">
        <v>345</v>
      </c>
      <c r="C220" s="37" t="s">
        <v>707</v>
      </c>
      <c r="D220" s="37" t="s">
        <v>714</v>
      </c>
      <c r="E220" s="37" t="s">
        <v>580</v>
      </c>
      <c r="F220" s="38">
        <v>200</v>
      </c>
      <c r="G220" s="54">
        <v>200</v>
      </c>
      <c r="H220" s="54">
        <v>0</v>
      </c>
      <c r="I220" s="54">
        <f t="shared" si="3"/>
        <v>0</v>
      </c>
    </row>
    <row r="221" spans="1:9" ht="37.5" x14ac:dyDescent="0.2">
      <c r="A221" s="36" t="s">
        <v>589</v>
      </c>
      <c r="B221" s="37" t="s">
        <v>345</v>
      </c>
      <c r="C221" s="37" t="s">
        <v>707</v>
      </c>
      <c r="D221" s="37" t="s">
        <v>714</v>
      </c>
      <c r="E221" s="37" t="s">
        <v>268</v>
      </c>
      <c r="F221" s="38">
        <v>200</v>
      </c>
      <c r="G221" s="54">
        <v>200</v>
      </c>
      <c r="H221" s="54">
        <v>0</v>
      </c>
      <c r="I221" s="54">
        <f t="shared" si="3"/>
        <v>0</v>
      </c>
    </row>
    <row r="222" spans="1:9" ht="37.5" x14ac:dyDescent="0.2">
      <c r="A222" s="36" t="s">
        <v>590</v>
      </c>
      <c r="B222" s="37" t="s">
        <v>345</v>
      </c>
      <c r="C222" s="37" t="s">
        <v>707</v>
      </c>
      <c r="D222" s="37" t="s">
        <v>714</v>
      </c>
      <c r="E222" s="37" t="s">
        <v>270</v>
      </c>
      <c r="F222" s="38">
        <v>200</v>
      </c>
      <c r="G222" s="54">
        <v>200</v>
      </c>
      <c r="H222" s="54">
        <v>0</v>
      </c>
      <c r="I222" s="54">
        <f t="shared" si="3"/>
        <v>0</v>
      </c>
    </row>
    <row r="223" spans="1:9" ht="37.5" x14ac:dyDescent="0.2">
      <c r="A223" s="36" t="s">
        <v>835</v>
      </c>
      <c r="B223" s="37" t="s">
        <v>345</v>
      </c>
      <c r="C223" s="37" t="s">
        <v>707</v>
      </c>
      <c r="D223" s="37" t="s">
        <v>712</v>
      </c>
      <c r="E223" s="37" t="s">
        <v>580</v>
      </c>
      <c r="F223" s="38">
        <v>3833380</v>
      </c>
      <c r="G223" s="54">
        <v>3833380</v>
      </c>
      <c r="H223" s="54">
        <v>745913.37</v>
      </c>
      <c r="I223" s="54">
        <f t="shared" si="3"/>
        <v>19.458372767635872</v>
      </c>
    </row>
    <row r="224" spans="1:9" ht="93.75" x14ac:dyDescent="0.2">
      <c r="A224" s="36" t="s">
        <v>587</v>
      </c>
      <c r="B224" s="37" t="s">
        <v>345</v>
      </c>
      <c r="C224" s="37" t="s">
        <v>707</v>
      </c>
      <c r="D224" s="37" t="s">
        <v>712</v>
      </c>
      <c r="E224" s="37" t="s">
        <v>264</v>
      </c>
      <c r="F224" s="38">
        <v>3833380</v>
      </c>
      <c r="G224" s="54">
        <v>3833380</v>
      </c>
      <c r="H224" s="54">
        <v>745913.37</v>
      </c>
      <c r="I224" s="54">
        <f t="shared" si="3"/>
        <v>19.458372767635872</v>
      </c>
    </row>
    <row r="225" spans="1:9" ht="37.5" x14ac:dyDescent="0.2">
      <c r="A225" s="36" t="s">
        <v>588</v>
      </c>
      <c r="B225" s="37" t="s">
        <v>345</v>
      </c>
      <c r="C225" s="37" t="s">
        <v>707</v>
      </c>
      <c r="D225" s="37" t="s">
        <v>712</v>
      </c>
      <c r="E225" s="37" t="s">
        <v>266</v>
      </c>
      <c r="F225" s="38">
        <v>3833380</v>
      </c>
      <c r="G225" s="54">
        <v>3833380</v>
      </c>
      <c r="H225" s="54">
        <v>745913.37</v>
      </c>
      <c r="I225" s="54">
        <f t="shared" si="3"/>
        <v>19.458372767635872</v>
      </c>
    </row>
    <row r="226" spans="1:9" ht="56.25" x14ac:dyDescent="0.2">
      <c r="A226" s="36" t="s">
        <v>836</v>
      </c>
      <c r="B226" s="37" t="s">
        <v>345</v>
      </c>
      <c r="C226" s="37" t="s">
        <v>707</v>
      </c>
      <c r="D226" s="37" t="s">
        <v>713</v>
      </c>
      <c r="E226" s="37" t="s">
        <v>580</v>
      </c>
      <c r="F226" s="38">
        <v>766676</v>
      </c>
      <c r="G226" s="54">
        <v>766676</v>
      </c>
      <c r="H226" s="54">
        <v>139214.84</v>
      </c>
      <c r="I226" s="54">
        <f t="shared" si="3"/>
        <v>18.158236334514189</v>
      </c>
    </row>
    <row r="227" spans="1:9" ht="93.75" x14ac:dyDescent="0.2">
      <c r="A227" s="36" t="s">
        <v>587</v>
      </c>
      <c r="B227" s="37" t="s">
        <v>345</v>
      </c>
      <c r="C227" s="37" t="s">
        <v>707</v>
      </c>
      <c r="D227" s="37" t="s">
        <v>713</v>
      </c>
      <c r="E227" s="37" t="s">
        <v>264</v>
      </c>
      <c r="F227" s="38">
        <v>766676</v>
      </c>
      <c r="G227" s="54">
        <v>766676</v>
      </c>
      <c r="H227" s="54">
        <v>139214.84</v>
      </c>
      <c r="I227" s="54">
        <f t="shared" si="3"/>
        <v>18.158236334514189</v>
      </c>
    </row>
    <row r="228" spans="1:9" ht="37.5" x14ac:dyDescent="0.2">
      <c r="A228" s="36" t="s">
        <v>588</v>
      </c>
      <c r="B228" s="37" t="s">
        <v>345</v>
      </c>
      <c r="C228" s="37" t="s">
        <v>707</v>
      </c>
      <c r="D228" s="37" t="s">
        <v>713</v>
      </c>
      <c r="E228" s="37" t="s">
        <v>266</v>
      </c>
      <c r="F228" s="38">
        <v>766676</v>
      </c>
      <c r="G228" s="54">
        <v>766676</v>
      </c>
      <c r="H228" s="54">
        <v>139214.84</v>
      </c>
      <c r="I228" s="54">
        <f t="shared" si="3"/>
        <v>18.158236334514189</v>
      </c>
    </row>
    <row r="229" spans="1:9" ht="37.5" x14ac:dyDescent="0.2">
      <c r="A229" s="36" t="s">
        <v>1196</v>
      </c>
      <c r="B229" s="37" t="s">
        <v>345</v>
      </c>
      <c r="C229" s="37" t="s">
        <v>707</v>
      </c>
      <c r="D229" s="37" t="s">
        <v>1171</v>
      </c>
      <c r="E229" s="37" t="s">
        <v>580</v>
      </c>
      <c r="F229" s="38">
        <v>58900</v>
      </c>
      <c r="G229" s="54">
        <v>58900</v>
      </c>
      <c r="H229" s="54">
        <v>20000</v>
      </c>
      <c r="I229" s="54">
        <f t="shared" si="3"/>
        <v>33.955857385398978</v>
      </c>
    </row>
    <row r="230" spans="1:9" ht="37.5" x14ac:dyDescent="0.2">
      <c r="A230" s="36" t="s">
        <v>589</v>
      </c>
      <c r="B230" s="37" t="s">
        <v>345</v>
      </c>
      <c r="C230" s="37" t="s">
        <v>707</v>
      </c>
      <c r="D230" s="37" t="s">
        <v>1171</v>
      </c>
      <c r="E230" s="37" t="s">
        <v>268</v>
      </c>
      <c r="F230" s="38">
        <v>58900</v>
      </c>
      <c r="G230" s="54">
        <v>58900</v>
      </c>
      <c r="H230" s="54">
        <v>20000</v>
      </c>
      <c r="I230" s="54">
        <f t="shared" si="3"/>
        <v>33.955857385398978</v>
      </c>
    </row>
    <row r="231" spans="1:9" ht="37.5" x14ac:dyDescent="0.2">
      <c r="A231" s="36" t="s">
        <v>590</v>
      </c>
      <c r="B231" s="37" t="s">
        <v>345</v>
      </c>
      <c r="C231" s="37" t="s">
        <v>707</v>
      </c>
      <c r="D231" s="37" t="s">
        <v>1171</v>
      </c>
      <c r="E231" s="37" t="s">
        <v>270</v>
      </c>
      <c r="F231" s="38">
        <v>58900</v>
      </c>
      <c r="G231" s="54">
        <v>58900</v>
      </c>
      <c r="H231" s="54">
        <v>20000</v>
      </c>
      <c r="I231" s="54">
        <f t="shared" si="3"/>
        <v>33.955857385398978</v>
      </c>
    </row>
    <row r="232" spans="1:9" ht="18.75" x14ac:dyDescent="0.2">
      <c r="A232" s="36" t="s">
        <v>715</v>
      </c>
      <c r="B232" s="37" t="s">
        <v>345</v>
      </c>
      <c r="C232" s="37" t="s">
        <v>716</v>
      </c>
      <c r="D232" s="37" t="s">
        <v>579</v>
      </c>
      <c r="E232" s="37" t="s">
        <v>580</v>
      </c>
      <c r="F232" s="38">
        <v>171252</v>
      </c>
      <c r="G232" s="54">
        <v>171252</v>
      </c>
      <c r="H232" s="54">
        <v>171252</v>
      </c>
      <c r="I232" s="54">
        <f t="shared" si="3"/>
        <v>100</v>
      </c>
    </row>
    <row r="233" spans="1:9" ht="75" x14ac:dyDescent="0.2">
      <c r="A233" s="36" t="s">
        <v>837</v>
      </c>
      <c r="B233" s="37" t="s">
        <v>345</v>
      </c>
      <c r="C233" s="37" t="s">
        <v>716</v>
      </c>
      <c r="D233" s="37" t="s">
        <v>717</v>
      </c>
      <c r="E233" s="37" t="s">
        <v>580</v>
      </c>
      <c r="F233" s="38">
        <v>171252</v>
      </c>
      <c r="G233" s="54">
        <v>171252</v>
      </c>
      <c r="H233" s="54">
        <v>171252</v>
      </c>
      <c r="I233" s="54">
        <f t="shared" si="3"/>
        <v>100</v>
      </c>
    </row>
    <row r="234" spans="1:9" ht="37.5" x14ac:dyDescent="0.2">
      <c r="A234" s="36" t="s">
        <v>589</v>
      </c>
      <c r="B234" s="37" t="s">
        <v>345</v>
      </c>
      <c r="C234" s="37" t="s">
        <v>716</v>
      </c>
      <c r="D234" s="37" t="s">
        <v>717</v>
      </c>
      <c r="E234" s="37" t="s">
        <v>268</v>
      </c>
      <c r="F234" s="38">
        <v>171252</v>
      </c>
      <c r="G234" s="54">
        <v>171252</v>
      </c>
      <c r="H234" s="54">
        <v>171252</v>
      </c>
      <c r="I234" s="54">
        <f t="shared" si="3"/>
        <v>100</v>
      </c>
    </row>
    <row r="235" spans="1:9" ht="37.5" x14ac:dyDescent="0.2">
      <c r="A235" s="36" t="s">
        <v>590</v>
      </c>
      <c r="B235" s="37" t="s">
        <v>345</v>
      </c>
      <c r="C235" s="37" t="s">
        <v>716</v>
      </c>
      <c r="D235" s="37" t="s">
        <v>717</v>
      </c>
      <c r="E235" s="37" t="s">
        <v>270</v>
      </c>
      <c r="F235" s="38">
        <v>171252</v>
      </c>
      <c r="G235" s="54">
        <v>171252</v>
      </c>
      <c r="H235" s="54">
        <v>171252</v>
      </c>
      <c r="I235" s="54">
        <f t="shared" si="3"/>
        <v>100</v>
      </c>
    </row>
    <row r="236" spans="1:9" ht="18.75" x14ac:dyDescent="0.2">
      <c r="A236" s="36" t="s">
        <v>718</v>
      </c>
      <c r="B236" s="37" t="s">
        <v>345</v>
      </c>
      <c r="C236" s="37" t="s">
        <v>719</v>
      </c>
      <c r="D236" s="37" t="s">
        <v>579</v>
      </c>
      <c r="E236" s="37" t="s">
        <v>580</v>
      </c>
      <c r="F236" s="38">
        <v>5000000</v>
      </c>
      <c r="G236" s="54">
        <v>5000000</v>
      </c>
      <c r="H236" s="54">
        <v>0</v>
      </c>
      <c r="I236" s="54">
        <f t="shared" si="3"/>
        <v>0</v>
      </c>
    </row>
    <row r="237" spans="1:9" ht="18.75" x14ac:dyDescent="0.2">
      <c r="A237" s="36" t="s">
        <v>838</v>
      </c>
      <c r="B237" s="37" t="s">
        <v>345</v>
      </c>
      <c r="C237" s="37" t="s">
        <v>719</v>
      </c>
      <c r="D237" s="37" t="s">
        <v>720</v>
      </c>
      <c r="E237" s="37" t="s">
        <v>580</v>
      </c>
      <c r="F237" s="38">
        <v>5000000</v>
      </c>
      <c r="G237" s="54">
        <v>5000000</v>
      </c>
      <c r="H237" s="54">
        <v>0</v>
      </c>
      <c r="I237" s="54">
        <f t="shared" si="3"/>
        <v>0</v>
      </c>
    </row>
    <row r="238" spans="1:9" ht="18.75" x14ac:dyDescent="0.2">
      <c r="A238" s="36" t="s">
        <v>591</v>
      </c>
      <c r="B238" s="37" t="s">
        <v>345</v>
      </c>
      <c r="C238" s="37" t="s">
        <v>719</v>
      </c>
      <c r="D238" s="37" t="s">
        <v>720</v>
      </c>
      <c r="E238" s="37" t="s">
        <v>272</v>
      </c>
      <c r="F238" s="38">
        <v>5000000</v>
      </c>
      <c r="G238" s="54">
        <v>5000000</v>
      </c>
      <c r="H238" s="54">
        <v>0</v>
      </c>
      <c r="I238" s="54">
        <f t="shared" si="3"/>
        <v>0</v>
      </c>
    </row>
    <row r="239" spans="1:9" ht="18.75" x14ac:dyDescent="0.2">
      <c r="A239" s="36" t="s">
        <v>721</v>
      </c>
      <c r="B239" s="37" t="s">
        <v>345</v>
      </c>
      <c r="C239" s="37" t="s">
        <v>719</v>
      </c>
      <c r="D239" s="37" t="s">
        <v>720</v>
      </c>
      <c r="E239" s="37" t="s">
        <v>278</v>
      </c>
      <c r="F239" s="38">
        <v>5000000</v>
      </c>
      <c r="G239" s="54">
        <v>5000000</v>
      </c>
      <c r="H239" s="54">
        <v>0</v>
      </c>
      <c r="I239" s="54">
        <f t="shared" si="3"/>
        <v>0</v>
      </c>
    </row>
    <row r="240" spans="1:9" ht="18.75" x14ac:dyDescent="0.2">
      <c r="A240" s="36" t="s">
        <v>680</v>
      </c>
      <c r="B240" s="37" t="s">
        <v>345</v>
      </c>
      <c r="C240" s="37" t="s">
        <v>681</v>
      </c>
      <c r="D240" s="37" t="s">
        <v>579</v>
      </c>
      <c r="E240" s="37" t="s">
        <v>580</v>
      </c>
      <c r="F240" s="38">
        <v>70144633</v>
      </c>
      <c r="G240" s="54">
        <v>70653655.700000003</v>
      </c>
      <c r="H240" s="54">
        <v>11242634.1</v>
      </c>
      <c r="I240" s="54">
        <f t="shared" si="3"/>
        <v>15.912317612745975</v>
      </c>
    </row>
    <row r="241" spans="1:9" ht="56.25" x14ac:dyDescent="0.2">
      <c r="A241" s="36" t="s">
        <v>823</v>
      </c>
      <c r="B241" s="37" t="s">
        <v>345</v>
      </c>
      <c r="C241" s="37" t="s">
        <v>681</v>
      </c>
      <c r="D241" s="37" t="s">
        <v>722</v>
      </c>
      <c r="E241" s="37" t="s">
        <v>580</v>
      </c>
      <c r="F241" s="38">
        <v>507000</v>
      </c>
      <c r="G241" s="54">
        <v>507000</v>
      </c>
      <c r="H241" s="54">
        <v>44594.22</v>
      </c>
      <c r="I241" s="54">
        <f t="shared" si="3"/>
        <v>8.795704142011834</v>
      </c>
    </row>
    <row r="242" spans="1:9" ht="37.5" x14ac:dyDescent="0.2">
      <c r="A242" s="36" t="s">
        <v>589</v>
      </c>
      <c r="B242" s="37" t="s">
        <v>345</v>
      </c>
      <c r="C242" s="37" t="s">
        <v>681</v>
      </c>
      <c r="D242" s="37" t="s">
        <v>722</v>
      </c>
      <c r="E242" s="37" t="s">
        <v>268</v>
      </c>
      <c r="F242" s="38">
        <v>507000</v>
      </c>
      <c r="G242" s="54">
        <v>507000</v>
      </c>
      <c r="H242" s="54">
        <v>44594.22</v>
      </c>
      <c r="I242" s="54">
        <f t="shared" si="3"/>
        <v>8.795704142011834</v>
      </c>
    </row>
    <row r="243" spans="1:9" ht="37.5" x14ac:dyDescent="0.2">
      <c r="A243" s="36" t="s">
        <v>590</v>
      </c>
      <c r="B243" s="37" t="s">
        <v>345</v>
      </c>
      <c r="C243" s="37" t="s">
        <v>681</v>
      </c>
      <c r="D243" s="37" t="s">
        <v>722</v>
      </c>
      <c r="E243" s="37" t="s">
        <v>270</v>
      </c>
      <c r="F243" s="38">
        <v>507000</v>
      </c>
      <c r="G243" s="54">
        <v>507000</v>
      </c>
      <c r="H243" s="54">
        <v>44594.22</v>
      </c>
      <c r="I243" s="54">
        <f t="shared" si="3"/>
        <v>8.795704142011834</v>
      </c>
    </row>
    <row r="244" spans="1:9" ht="56.25" x14ac:dyDescent="0.2">
      <c r="A244" s="36" t="s">
        <v>839</v>
      </c>
      <c r="B244" s="37" t="s">
        <v>345</v>
      </c>
      <c r="C244" s="37" t="s">
        <v>681</v>
      </c>
      <c r="D244" s="37" t="s">
        <v>723</v>
      </c>
      <c r="E244" s="37" t="s">
        <v>580</v>
      </c>
      <c r="F244" s="38">
        <v>845972</v>
      </c>
      <c r="G244" s="54">
        <v>667656.69999999995</v>
      </c>
      <c r="H244" s="54">
        <v>58047.63</v>
      </c>
      <c r="I244" s="54">
        <f t="shared" si="3"/>
        <v>8.6942331290916428</v>
      </c>
    </row>
    <row r="245" spans="1:9" ht="37.5" x14ac:dyDescent="0.2">
      <c r="A245" s="36" t="s">
        <v>589</v>
      </c>
      <c r="B245" s="37" t="s">
        <v>345</v>
      </c>
      <c r="C245" s="37" t="s">
        <v>681</v>
      </c>
      <c r="D245" s="37" t="s">
        <v>723</v>
      </c>
      <c r="E245" s="37" t="s">
        <v>268</v>
      </c>
      <c r="F245" s="38">
        <v>845972</v>
      </c>
      <c r="G245" s="38">
        <v>667656.69999999995</v>
      </c>
      <c r="H245" s="38">
        <v>58047.63</v>
      </c>
      <c r="I245" s="54">
        <f t="shared" si="3"/>
        <v>8.6942331290916428</v>
      </c>
    </row>
    <row r="246" spans="1:9" ht="37.5" x14ac:dyDescent="0.2">
      <c r="A246" s="36" t="s">
        <v>590</v>
      </c>
      <c r="B246" s="37" t="s">
        <v>345</v>
      </c>
      <c r="C246" s="37" t="s">
        <v>681</v>
      </c>
      <c r="D246" s="37" t="s">
        <v>723</v>
      </c>
      <c r="E246" s="37" t="s">
        <v>270</v>
      </c>
      <c r="F246" s="38">
        <v>845972</v>
      </c>
      <c r="G246" s="54">
        <v>667656.69999999995</v>
      </c>
      <c r="H246" s="54">
        <v>58047.63</v>
      </c>
      <c r="I246" s="54">
        <f t="shared" si="3"/>
        <v>8.6942331290916428</v>
      </c>
    </row>
    <row r="247" spans="1:9" ht="37.5" x14ac:dyDescent="0.2">
      <c r="A247" s="36" t="s">
        <v>840</v>
      </c>
      <c r="B247" s="37" t="s">
        <v>345</v>
      </c>
      <c r="C247" s="37" t="s">
        <v>681</v>
      </c>
      <c r="D247" s="37" t="s">
        <v>725</v>
      </c>
      <c r="E247" s="37" t="s">
        <v>580</v>
      </c>
      <c r="F247" s="38">
        <v>21173072</v>
      </c>
      <c r="G247" s="54">
        <v>21280410</v>
      </c>
      <c r="H247" s="54">
        <v>3491215.53</v>
      </c>
      <c r="I247" s="54">
        <f t="shared" si="3"/>
        <v>16.405771928266418</v>
      </c>
    </row>
    <row r="248" spans="1:9" ht="56.25" x14ac:dyDescent="0.2">
      <c r="A248" s="36" t="s">
        <v>808</v>
      </c>
      <c r="B248" s="37" t="s">
        <v>345</v>
      </c>
      <c r="C248" s="37" t="s">
        <v>681</v>
      </c>
      <c r="D248" s="37" t="s">
        <v>725</v>
      </c>
      <c r="E248" s="37" t="s">
        <v>301</v>
      </c>
      <c r="F248" s="38">
        <v>21173072</v>
      </c>
      <c r="G248" s="54">
        <v>21280410</v>
      </c>
      <c r="H248" s="54">
        <v>3491215.53</v>
      </c>
      <c r="I248" s="54">
        <f t="shared" si="3"/>
        <v>16.405771928266418</v>
      </c>
    </row>
    <row r="249" spans="1:9" ht="18.75" x14ac:dyDescent="0.2">
      <c r="A249" s="36" t="s">
        <v>638</v>
      </c>
      <c r="B249" s="37" t="s">
        <v>345</v>
      </c>
      <c r="C249" s="37" t="s">
        <v>681</v>
      </c>
      <c r="D249" s="37" t="s">
        <v>725</v>
      </c>
      <c r="E249" s="37" t="s">
        <v>303</v>
      </c>
      <c r="F249" s="38">
        <v>21173072</v>
      </c>
      <c r="G249" s="54">
        <v>21280410</v>
      </c>
      <c r="H249" s="54">
        <v>3491215.53</v>
      </c>
      <c r="I249" s="54">
        <f t="shared" si="3"/>
        <v>16.405771928266418</v>
      </c>
    </row>
    <row r="250" spans="1:9" ht="56.25" x14ac:dyDescent="0.2">
      <c r="A250" s="36" t="s">
        <v>818</v>
      </c>
      <c r="B250" s="37" t="s">
        <v>345</v>
      </c>
      <c r="C250" s="37" t="s">
        <v>681</v>
      </c>
      <c r="D250" s="37" t="s">
        <v>726</v>
      </c>
      <c r="E250" s="37" t="s">
        <v>580</v>
      </c>
      <c r="F250" s="38">
        <v>43339213</v>
      </c>
      <c r="G250" s="54">
        <v>43339213</v>
      </c>
      <c r="H250" s="54">
        <v>7553382.3799999999</v>
      </c>
      <c r="I250" s="54">
        <f t="shared" si="3"/>
        <v>17.428517633672765</v>
      </c>
    </row>
    <row r="251" spans="1:9" ht="56.25" x14ac:dyDescent="0.2">
      <c r="A251" s="36" t="s">
        <v>808</v>
      </c>
      <c r="B251" s="37" t="s">
        <v>345</v>
      </c>
      <c r="C251" s="37" t="s">
        <v>681</v>
      </c>
      <c r="D251" s="37" t="s">
        <v>726</v>
      </c>
      <c r="E251" s="37" t="s">
        <v>301</v>
      </c>
      <c r="F251" s="38">
        <v>43339213</v>
      </c>
      <c r="G251" s="54">
        <v>43339213</v>
      </c>
      <c r="H251" s="54">
        <v>7553382.3799999999</v>
      </c>
      <c r="I251" s="54">
        <f t="shared" si="3"/>
        <v>17.428517633672765</v>
      </c>
    </row>
    <row r="252" spans="1:9" ht="18.75" x14ac:dyDescent="0.2">
      <c r="A252" s="36" t="s">
        <v>638</v>
      </c>
      <c r="B252" s="37" t="s">
        <v>345</v>
      </c>
      <c r="C252" s="37" t="s">
        <v>681</v>
      </c>
      <c r="D252" s="37" t="s">
        <v>726</v>
      </c>
      <c r="E252" s="37" t="s">
        <v>303</v>
      </c>
      <c r="F252" s="38">
        <v>43339213</v>
      </c>
      <c r="G252" s="54">
        <v>43339213</v>
      </c>
      <c r="H252" s="54">
        <v>7553382.3799999999</v>
      </c>
      <c r="I252" s="54">
        <f t="shared" si="3"/>
        <v>17.428517633672765</v>
      </c>
    </row>
    <row r="253" spans="1:9" ht="37.5" x14ac:dyDescent="0.2">
      <c r="A253" s="36" t="s">
        <v>593</v>
      </c>
      <c r="B253" s="37" t="s">
        <v>345</v>
      </c>
      <c r="C253" s="37" t="s">
        <v>681</v>
      </c>
      <c r="D253" s="37" t="s">
        <v>594</v>
      </c>
      <c r="E253" s="37" t="s">
        <v>580</v>
      </c>
      <c r="F253" s="38">
        <v>4166911</v>
      </c>
      <c r="G253" s="54">
        <v>4716911</v>
      </c>
      <c r="H253" s="54">
        <v>48716</v>
      </c>
      <c r="I253" s="54">
        <f t="shared" si="3"/>
        <v>1.0327945555894524</v>
      </c>
    </row>
    <row r="254" spans="1:9" ht="37.5" x14ac:dyDescent="0.2">
      <c r="A254" s="36" t="s">
        <v>589</v>
      </c>
      <c r="B254" s="37" t="s">
        <v>345</v>
      </c>
      <c r="C254" s="37" t="s">
        <v>681</v>
      </c>
      <c r="D254" s="37" t="s">
        <v>594</v>
      </c>
      <c r="E254" s="37" t="s">
        <v>268</v>
      </c>
      <c r="F254" s="38">
        <v>4166911</v>
      </c>
      <c r="G254" s="54">
        <v>4716911</v>
      </c>
      <c r="H254" s="54">
        <v>48716</v>
      </c>
      <c r="I254" s="54">
        <f t="shared" si="3"/>
        <v>1.0327945555894524</v>
      </c>
    </row>
    <row r="255" spans="1:9" ht="37.5" x14ac:dyDescent="0.2">
      <c r="A255" s="36" t="s">
        <v>590</v>
      </c>
      <c r="B255" s="37" t="s">
        <v>345</v>
      </c>
      <c r="C255" s="37" t="s">
        <v>681</v>
      </c>
      <c r="D255" s="37" t="s">
        <v>594</v>
      </c>
      <c r="E255" s="37" t="s">
        <v>270</v>
      </c>
      <c r="F255" s="38">
        <v>4166911</v>
      </c>
      <c r="G255" s="54">
        <v>4716911</v>
      </c>
      <c r="H255" s="54">
        <v>48716</v>
      </c>
      <c r="I255" s="54">
        <f t="shared" si="3"/>
        <v>1.0327945555894524</v>
      </c>
    </row>
    <row r="256" spans="1:9" ht="75" x14ac:dyDescent="0.2">
      <c r="A256" s="36" t="s">
        <v>841</v>
      </c>
      <c r="B256" s="37" t="s">
        <v>345</v>
      </c>
      <c r="C256" s="37" t="s">
        <v>681</v>
      </c>
      <c r="D256" s="37" t="s">
        <v>724</v>
      </c>
      <c r="E256" s="37" t="s">
        <v>580</v>
      </c>
      <c r="F256" s="38">
        <v>112465</v>
      </c>
      <c r="G256" s="54">
        <v>112465</v>
      </c>
      <c r="H256" s="54">
        <v>16678.34</v>
      </c>
      <c r="I256" s="54">
        <f t="shared" si="3"/>
        <v>14.829804828168763</v>
      </c>
    </row>
    <row r="257" spans="1:9" ht="37.5" x14ac:dyDescent="0.2">
      <c r="A257" s="36" t="s">
        <v>589</v>
      </c>
      <c r="B257" s="37" t="s">
        <v>345</v>
      </c>
      <c r="C257" s="37" t="s">
        <v>681</v>
      </c>
      <c r="D257" s="37" t="s">
        <v>724</v>
      </c>
      <c r="E257" s="37" t="s">
        <v>268</v>
      </c>
      <c r="F257" s="38">
        <v>112465</v>
      </c>
      <c r="G257" s="54">
        <v>112465</v>
      </c>
      <c r="H257" s="54">
        <v>16678.34</v>
      </c>
      <c r="I257" s="54">
        <f t="shared" si="3"/>
        <v>14.829804828168763</v>
      </c>
    </row>
    <row r="258" spans="1:9" ht="37.5" x14ac:dyDescent="0.2">
      <c r="A258" s="36" t="s">
        <v>590</v>
      </c>
      <c r="B258" s="37" t="s">
        <v>345</v>
      </c>
      <c r="C258" s="37" t="s">
        <v>681</v>
      </c>
      <c r="D258" s="37" t="s">
        <v>724</v>
      </c>
      <c r="E258" s="37" t="s">
        <v>270</v>
      </c>
      <c r="F258" s="38">
        <v>112465</v>
      </c>
      <c r="G258" s="54">
        <v>112465</v>
      </c>
      <c r="H258" s="54">
        <v>16678.34</v>
      </c>
      <c r="I258" s="54">
        <f t="shared" si="3"/>
        <v>14.829804828168763</v>
      </c>
    </row>
    <row r="259" spans="1:9" ht="37.5" x14ac:dyDescent="0.2">
      <c r="A259" s="36" t="s">
        <v>855</v>
      </c>
      <c r="B259" s="37" t="s">
        <v>345</v>
      </c>
      <c r="C259" s="37" t="s">
        <v>681</v>
      </c>
      <c r="D259" s="37" t="s">
        <v>688</v>
      </c>
      <c r="E259" s="37" t="s">
        <v>580</v>
      </c>
      <c r="F259" s="38">
        <v>0</v>
      </c>
      <c r="G259" s="54">
        <v>30000</v>
      </c>
      <c r="H259" s="54">
        <v>30000</v>
      </c>
      <c r="I259" s="54">
        <f t="shared" si="3"/>
        <v>100</v>
      </c>
    </row>
    <row r="260" spans="1:9" ht="18.75" x14ac:dyDescent="0.2">
      <c r="A260" s="36" t="s">
        <v>591</v>
      </c>
      <c r="B260" s="37" t="s">
        <v>345</v>
      </c>
      <c r="C260" s="37" t="s">
        <v>681</v>
      </c>
      <c r="D260" s="37" t="s">
        <v>688</v>
      </c>
      <c r="E260" s="37" t="s">
        <v>272</v>
      </c>
      <c r="F260" s="38">
        <v>0</v>
      </c>
      <c r="G260" s="54">
        <v>30000</v>
      </c>
      <c r="H260" s="54">
        <v>30000</v>
      </c>
      <c r="I260" s="54">
        <f t="shared" si="3"/>
        <v>100</v>
      </c>
    </row>
    <row r="261" spans="1:9" ht="18.75" x14ac:dyDescent="0.2">
      <c r="A261" s="36" t="s">
        <v>689</v>
      </c>
      <c r="B261" s="37" t="s">
        <v>345</v>
      </c>
      <c r="C261" s="37" t="s">
        <v>681</v>
      </c>
      <c r="D261" s="37" t="s">
        <v>688</v>
      </c>
      <c r="E261" s="37" t="s">
        <v>376</v>
      </c>
      <c r="F261" s="38">
        <v>0</v>
      </c>
      <c r="G261" s="54">
        <v>30000</v>
      </c>
      <c r="H261" s="54">
        <v>30000</v>
      </c>
      <c r="I261" s="54">
        <f t="shared" si="3"/>
        <v>100</v>
      </c>
    </row>
    <row r="262" spans="1:9" ht="37.5" x14ac:dyDescent="0.2">
      <c r="A262" s="36" t="s">
        <v>727</v>
      </c>
      <c r="B262" s="37" t="s">
        <v>345</v>
      </c>
      <c r="C262" s="37" t="s">
        <v>728</v>
      </c>
      <c r="D262" s="37" t="s">
        <v>579</v>
      </c>
      <c r="E262" s="37" t="s">
        <v>580</v>
      </c>
      <c r="F262" s="38">
        <v>12063109</v>
      </c>
      <c r="G262" s="54">
        <v>12697428</v>
      </c>
      <c r="H262" s="54">
        <v>2522285.1</v>
      </c>
      <c r="I262" s="54">
        <f t="shared" si="3"/>
        <v>19.864535557909839</v>
      </c>
    </row>
    <row r="263" spans="1:9" ht="18.75" x14ac:dyDescent="0.2">
      <c r="A263" s="36" t="s">
        <v>729</v>
      </c>
      <c r="B263" s="37" t="s">
        <v>345</v>
      </c>
      <c r="C263" s="37" t="s">
        <v>730</v>
      </c>
      <c r="D263" s="37" t="s">
        <v>579</v>
      </c>
      <c r="E263" s="37" t="s">
        <v>580</v>
      </c>
      <c r="F263" s="38">
        <v>2666308</v>
      </c>
      <c r="G263" s="54">
        <v>2683808</v>
      </c>
      <c r="H263" s="54">
        <v>40607.51</v>
      </c>
      <c r="I263" s="54">
        <f t="shared" si="3"/>
        <v>1.5130557029414922</v>
      </c>
    </row>
    <row r="264" spans="1:9" ht="56.25" x14ac:dyDescent="0.2">
      <c r="A264" s="36" t="s">
        <v>839</v>
      </c>
      <c r="B264" s="37" t="s">
        <v>345</v>
      </c>
      <c r="C264" s="37" t="s">
        <v>730</v>
      </c>
      <c r="D264" s="37" t="s">
        <v>723</v>
      </c>
      <c r="E264" s="37" t="s">
        <v>580</v>
      </c>
      <c r="F264" s="38">
        <v>107940</v>
      </c>
      <c r="G264" s="38">
        <v>125440</v>
      </c>
      <c r="H264" s="38">
        <v>1007.51</v>
      </c>
      <c r="I264" s="54">
        <f t="shared" si="3"/>
        <v>0.80318080357142851</v>
      </c>
    </row>
    <row r="265" spans="1:9" ht="37.5" x14ac:dyDescent="0.2">
      <c r="A265" s="36" t="s">
        <v>589</v>
      </c>
      <c r="B265" s="37" t="s">
        <v>345</v>
      </c>
      <c r="C265" s="37" t="s">
        <v>730</v>
      </c>
      <c r="D265" s="37" t="s">
        <v>723</v>
      </c>
      <c r="E265" s="37" t="s">
        <v>268</v>
      </c>
      <c r="F265" s="38">
        <v>107940</v>
      </c>
      <c r="G265" s="38">
        <v>125440</v>
      </c>
      <c r="H265" s="38">
        <v>1007.51</v>
      </c>
      <c r="I265" s="54">
        <f t="shared" si="3"/>
        <v>0.80318080357142851</v>
      </c>
    </row>
    <row r="266" spans="1:9" ht="37.5" x14ac:dyDescent="0.2">
      <c r="A266" s="36" t="s">
        <v>590</v>
      </c>
      <c r="B266" s="37" t="s">
        <v>345</v>
      </c>
      <c r="C266" s="37" t="s">
        <v>730</v>
      </c>
      <c r="D266" s="37" t="s">
        <v>723</v>
      </c>
      <c r="E266" s="37" t="s">
        <v>270</v>
      </c>
      <c r="F266" s="38">
        <v>107940</v>
      </c>
      <c r="G266" s="54">
        <v>125440</v>
      </c>
      <c r="H266" s="54">
        <v>1007.51</v>
      </c>
      <c r="I266" s="54">
        <f t="shared" si="3"/>
        <v>0.80318080357142851</v>
      </c>
    </row>
    <row r="267" spans="1:9" ht="37.5" x14ac:dyDescent="0.2">
      <c r="A267" s="36" t="s">
        <v>1197</v>
      </c>
      <c r="B267" s="37" t="s">
        <v>345</v>
      </c>
      <c r="C267" s="37" t="s">
        <v>730</v>
      </c>
      <c r="D267" s="37" t="s">
        <v>1173</v>
      </c>
      <c r="E267" s="37" t="s">
        <v>580</v>
      </c>
      <c r="F267" s="38">
        <v>505968</v>
      </c>
      <c r="G267" s="54">
        <v>505968</v>
      </c>
      <c r="H267" s="54">
        <v>0</v>
      </c>
      <c r="I267" s="54">
        <f t="shared" si="3"/>
        <v>0</v>
      </c>
    </row>
    <row r="268" spans="1:9" ht="37.5" x14ac:dyDescent="0.2">
      <c r="A268" s="36" t="s">
        <v>589</v>
      </c>
      <c r="B268" s="37" t="s">
        <v>345</v>
      </c>
      <c r="C268" s="37" t="s">
        <v>730</v>
      </c>
      <c r="D268" s="37" t="s">
        <v>1173</v>
      </c>
      <c r="E268" s="37" t="s">
        <v>268</v>
      </c>
      <c r="F268" s="38">
        <v>505968</v>
      </c>
      <c r="G268" s="54">
        <v>505968</v>
      </c>
      <c r="H268" s="54">
        <v>0</v>
      </c>
      <c r="I268" s="54">
        <f t="shared" si="3"/>
        <v>0</v>
      </c>
    </row>
    <row r="269" spans="1:9" ht="37.5" x14ac:dyDescent="0.2">
      <c r="A269" s="36" t="s">
        <v>590</v>
      </c>
      <c r="B269" s="37" t="s">
        <v>345</v>
      </c>
      <c r="C269" s="37" t="s">
        <v>730</v>
      </c>
      <c r="D269" s="37" t="s">
        <v>1173</v>
      </c>
      <c r="E269" s="37" t="s">
        <v>270</v>
      </c>
      <c r="F269" s="38">
        <v>505968</v>
      </c>
      <c r="G269" s="54">
        <v>505968</v>
      </c>
      <c r="H269" s="54">
        <v>0</v>
      </c>
      <c r="I269" s="54">
        <f t="shared" si="3"/>
        <v>0</v>
      </c>
    </row>
    <row r="270" spans="1:9" ht="56.25" x14ac:dyDescent="0.2">
      <c r="A270" s="36" t="s">
        <v>842</v>
      </c>
      <c r="B270" s="37" t="s">
        <v>345</v>
      </c>
      <c r="C270" s="37" t="s">
        <v>730</v>
      </c>
      <c r="D270" s="37" t="s">
        <v>731</v>
      </c>
      <c r="E270" s="37" t="s">
        <v>580</v>
      </c>
      <c r="F270" s="38">
        <v>2052400</v>
      </c>
      <c r="G270" s="54">
        <v>2052400</v>
      </c>
      <c r="H270" s="54">
        <v>39600</v>
      </c>
      <c r="I270" s="54">
        <f t="shared" si="3"/>
        <v>1.929448450594426</v>
      </c>
    </row>
    <row r="271" spans="1:9" ht="37.5" x14ac:dyDescent="0.2">
      <c r="A271" s="36" t="s">
        <v>589</v>
      </c>
      <c r="B271" s="37" t="s">
        <v>345</v>
      </c>
      <c r="C271" s="37" t="s">
        <v>730</v>
      </c>
      <c r="D271" s="37" t="s">
        <v>731</v>
      </c>
      <c r="E271" s="37" t="s">
        <v>268</v>
      </c>
      <c r="F271" s="38">
        <v>2052400</v>
      </c>
      <c r="G271" s="54">
        <v>2052400</v>
      </c>
      <c r="H271" s="54">
        <v>39600</v>
      </c>
      <c r="I271" s="54">
        <f t="shared" si="3"/>
        <v>1.929448450594426</v>
      </c>
    </row>
    <row r="272" spans="1:9" ht="37.5" x14ac:dyDescent="0.2">
      <c r="A272" s="36" t="s">
        <v>590</v>
      </c>
      <c r="B272" s="37" t="s">
        <v>345</v>
      </c>
      <c r="C272" s="37" t="s">
        <v>730</v>
      </c>
      <c r="D272" s="37" t="s">
        <v>731</v>
      </c>
      <c r="E272" s="37" t="s">
        <v>270</v>
      </c>
      <c r="F272" s="38">
        <v>2052400</v>
      </c>
      <c r="G272" s="38">
        <v>2052400</v>
      </c>
      <c r="H272" s="38">
        <v>39600</v>
      </c>
      <c r="I272" s="54">
        <f t="shared" si="3"/>
        <v>1.929448450594426</v>
      </c>
    </row>
    <row r="273" spans="1:9" ht="56.25" x14ac:dyDescent="0.2">
      <c r="A273" s="36" t="s">
        <v>732</v>
      </c>
      <c r="B273" s="37" t="s">
        <v>345</v>
      </c>
      <c r="C273" s="37" t="s">
        <v>733</v>
      </c>
      <c r="D273" s="37" t="s">
        <v>579</v>
      </c>
      <c r="E273" s="37" t="s">
        <v>580</v>
      </c>
      <c r="F273" s="38">
        <v>9396801</v>
      </c>
      <c r="G273" s="54">
        <v>10013620</v>
      </c>
      <c r="H273" s="54">
        <v>2481677.59</v>
      </c>
      <c r="I273" s="54">
        <f t="shared" si="3"/>
        <v>24.783021424819395</v>
      </c>
    </row>
    <row r="274" spans="1:9" ht="18.75" x14ac:dyDescent="0.2">
      <c r="A274" s="36" t="s">
        <v>843</v>
      </c>
      <c r="B274" s="37" t="s">
        <v>345</v>
      </c>
      <c r="C274" s="37" t="s">
        <v>733</v>
      </c>
      <c r="D274" s="37" t="s">
        <v>734</v>
      </c>
      <c r="E274" s="37" t="s">
        <v>580</v>
      </c>
      <c r="F274" s="38">
        <v>8820703</v>
      </c>
      <c r="G274" s="54">
        <v>9437522</v>
      </c>
      <c r="H274" s="54">
        <v>2017829.59</v>
      </c>
      <c r="I274" s="54">
        <f t="shared" si="3"/>
        <v>21.380925946450773</v>
      </c>
    </row>
    <row r="275" spans="1:9" ht="93.75" x14ac:dyDescent="0.2">
      <c r="A275" s="36" t="s">
        <v>587</v>
      </c>
      <c r="B275" s="37" t="s">
        <v>345</v>
      </c>
      <c r="C275" s="37" t="s">
        <v>733</v>
      </c>
      <c r="D275" s="37" t="s">
        <v>734</v>
      </c>
      <c r="E275" s="37" t="s">
        <v>264</v>
      </c>
      <c r="F275" s="38">
        <v>7710404</v>
      </c>
      <c r="G275" s="54">
        <v>8327223</v>
      </c>
      <c r="H275" s="54">
        <v>1874435.71</v>
      </c>
      <c r="I275" s="54">
        <f t="shared" si="3"/>
        <v>22.509733557033361</v>
      </c>
    </row>
    <row r="276" spans="1:9" ht="37.5" x14ac:dyDescent="0.2">
      <c r="A276" s="36" t="s">
        <v>654</v>
      </c>
      <c r="B276" s="37" t="s">
        <v>345</v>
      </c>
      <c r="C276" s="37" t="s">
        <v>733</v>
      </c>
      <c r="D276" s="37" t="s">
        <v>734</v>
      </c>
      <c r="E276" s="37" t="s">
        <v>320</v>
      </c>
      <c r="F276" s="38">
        <v>7710404</v>
      </c>
      <c r="G276" s="54">
        <v>8327223</v>
      </c>
      <c r="H276" s="54">
        <v>1874435.71</v>
      </c>
      <c r="I276" s="54">
        <f t="shared" si="3"/>
        <v>22.509733557033361</v>
      </c>
    </row>
    <row r="277" spans="1:9" ht="37.5" x14ac:dyDescent="0.2">
      <c r="A277" s="36" t="s">
        <v>589</v>
      </c>
      <c r="B277" s="37" t="s">
        <v>345</v>
      </c>
      <c r="C277" s="37" t="s">
        <v>733</v>
      </c>
      <c r="D277" s="37" t="s">
        <v>734</v>
      </c>
      <c r="E277" s="37" t="s">
        <v>268</v>
      </c>
      <c r="F277" s="38">
        <v>1110299</v>
      </c>
      <c r="G277" s="54">
        <v>1110299</v>
      </c>
      <c r="H277" s="54">
        <v>143393.88</v>
      </c>
      <c r="I277" s="54">
        <f t="shared" ref="I277:I337" si="4">H277/G277*100</f>
        <v>12.914888692145091</v>
      </c>
    </row>
    <row r="278" spans="1:9" ht="37.5" x14ac:dyDescent="0.2">
      <c r="A278" s="36" t="s">
        <v>590</v>
      </c>
      <c r="B278" s="37" t="s">
        <v>345</v>
      </c>
      <c r="C278" s="37" t="s">
        <v>733</v>
      </c>
      <c r="D278" s="37" t="s">
        <v>734</v>
      </c>
      <c r="E278" s="37" t="s">
        <v>270</v>
      </c>
      <c r="F278" s="38">
        <v>1110299</v>
      </c>
      <c r="G278" s="54">
        <v>1110299</v>
      </c>
      <c r="H278" s="54">
        <v>143393.88</v>
      </c>
      <c r="I278" s="54">
        <f t="shared" si="4"/>
        <v>12.914888692145091</v>
      </c>
    </row>
    <row r="279" spans="1:9" ht="37.5" x14ac:dyDescent="0.2">
      <c r="A279" s="36" t="s">
        <v>844</v>
      </c>
      <c r="B279" s="37" t="s">
        <v>345</v>
      </c>
      <c r="C279" s="37" t="s">
        <v>733</v>
      </c>
      <c r="D279" s="37" t="s">
        <v>735</v>
      </c>
      <c r="E279" s="37" t="s">
        <v>580</v>
      </c>
      <c r="F279" s="38">
        <v>7000</v>
      </c>
      <c r="G279" s="54">
        <v>7000</v>
      </c>
      <c r="H279" s="54">
        <v>0</v>
      </c>
      <c r="I279" s="54">
        <f t="shared" si="4"/>
        <v>0</v>
      </c>
    </row>
    <row r="280" spans="1:9" ht="37.5" x14ac:dyDescent="0.2">
      <c r="A280" s="36" t="s">
        <v>589</v>
      </c>
      <c r="B280" s="37" t="s">
        <v>345</v>
      </c>
      <c r="C280" s="37" t="s">
        <v>733</v>
      </c>
      <c r="D280" s="37" t="s">
        <v>735</v>
      </c>
      <c r="E280" s="37" t="s">
        <v>268</v>
      </c>
      <c r="F280" s="38">
        <v>7000</v>
      </c>
      <c r="G280" s="54">
        <v>7000</v>
      </c>
      <c r="H280" s="54">
        <v>0</v>
      </c>
      <c r="I280" s="54">
        <f t="shared" si="4"/>
        <v>0</v>
      </c>
    </row>
    <row r="281" spans="1:9" ht="37.5" x14ac:dyDescent="0.2">
      <c r="A281" s="36" t="s">
        <v>590</v>
      </c>
      <c r="B281" s="37" t="s">
        <v>345</v>
      </c>
      <c r="C281" s="37" t="s">
        <v>733</v>
      </c>
      <c r="D281" s="37" t="s">
        <v>735</v>
      </c>
      <c r="E281" s="37" t="s">
        <v>270</v>
      </c>
      <c r="F281" s="38">
        <v>7000</v>
      </c>
      <c r="G281" s="54">
        <v>7000</v>
      </c>
      <c r="H281" s="54">
        <v>0</v>
      </c>
      <c r="I281" s="54">
        <f t="shared" si="4"/>
        <v>0</v>
      </c>
    </row>
    <row r="282" spans="1:9" ht="18.75" x14ac:dyDescent="0.2">
      <c r="A282" s="36" t="s">
        <v>845</v>
      </c>
      <c r="B282" s="37" t="s">
        <v>345</v>
      </c>
      <c r="C282" s="37" t="s">
        <v>733</v>
      </c>
      <c r="D282" s="37" t="s">
        <v>736</v>
      </c>
      <c r="E282" s="37" t="s">
        <v>580</v>
      </c>
      <c r="F282" s="38">
        <v>569098</v>
      </c>
      <c r="G282" s="54">
        <v>569098</v>
      </c>
      <c r="H282" s="54">
        <v>463848</v>
      </c>
      <c r="I282" s="54">
        <f t="shared" si="4"/>
        <v>81.505821492959029</v>
      </c>
    </row>
    <row r="283" spans="1:9" ht="37.5" x14ac:dyDescent="0.2">
      <c r="A283" s="36" t="s">
        <v>589</v>
      </c>
      <c r="B283" s="37" t="s">
        <v>345</v>
      </c>
      <c r="C283" s="37" t="s">
        <v>733</v>
      </c>
      <c r="D283" s="37" t="s">
        <v>736</v>
      </c>
      <c r="E283" s="37" t="s">
        <v>268</v>
      </c>
      <c r="F283" s="38">
        <v>115750</v>
      </c>
      <c r="G283" s="54">
        <v>115750</v>
      </c>
      <c r="H283" s="54">
        <v>10500</v>
      </c>
      <c r="I283" s="54">
        <f t="shared" si="4"/>
        <v>9.0712742980561565</v>
      </c>
    </row>
    <row r="284" spans="1:9" ht="37.5" x14ac:dyDescent="0.2">
      <c r="A284" s="36" t="s">
        <v>590</v>
      </c>
      <c r="B284" s="37" t="s">
        <v>345</v>
      </c>
      <c r="C284" s="37" t="s">
        <v>733</v>
      </c>
      <c r="D284" s="37" t="s">
        <v>736</v>
      </c>
      <c r="E284" s="37" t="s">
        <v>270</v>
      </c>
      <c r="F284" s="38">
        <v>115750</v>
      </c>
      <c r="G284" s="54">
        <v>115750</v>
      </c>
      <c r="H284" s="54">
        <v>10500</v>
      </c>
      <c r="I284" s="54">
        <f t="shared" si="4"/>
        <v>9.0712742980561565</v>
      </c>
    </row>
    <row r="285" spans="1:9" ht="18.75" x14ac:dyDescent="0.2">
      <c r="A285" s="36" t="s">
        <v>591</v>
      </c>
      <c r="B285" s="37" t="s">
        <v>345</v>
      </c>
      <c r="C285" s="37" t="s">
        <v>733</v>
      </c>
      <c r="D285" s="37" t="s">
        <v>736</v>
      </c>
      <c r="E285" s="37" t="s">
        <v>272</v>
      </c>
      <c r="F285" s="38">
        <v>453348</v>
      </c>
      <c r="G285" s="54">
        <v>453348</v>
      </c>
      <c r="H285" s="54">
        <v>453348</v>
      </c>
      <c r="I285" s="54">
        <f t="shared" si="4"/>
        <v>100</v>
      </c>
    </row>
    <row r="286" spans="1:9" ht="75" x14ac:dyDescent="0.2">
      <c r="A286" s="36" t="s">
        <v>737</v>
      </c>
      <c r="B286" s="37" t="s">
        <v>345</v>
      </c>
      <c r="C286" s="37" t="s">
        <v>733</v>
      </c>
      <c r="D286" s="37" t="s">
        <v>736</v>
      </c>
      <c r="E286" s="37" t="s">
        <v>362</v>
      </c>
      <c r="F286" s="38">
        <v>453348</v>
      </c>
      <c r="G286" s="54">
        <v>453348</v>
      </c>
      <c r="H286" s="54">
        <v>453348</v>
      </c>
      <c r="I286" s="54">
        <f t="shared" si="4"/>
        <v>100</v>
      </c>
    </row>
    <row r="287" spans="1:9" ht="18.75" x14ac:dyDescent="0.2">
      <c r="A287" s="36" t="s">
        <v>627</v>
      </c>
      <c r="B287" s="37" t="s">
        <v>345</v>
      </c>
      <c r="C287" s="37" t="s">
        <v>628</v>
      </c>
      <c r="D287" s="37" t="s">
        <v>579</v>
      </c>
      <c r="E287" s="37" t="s">
        <v>580</v>
      </c>
      <c r="F287" s="38">
        <v>139277196.74000001</v>
      </c>
      <c r="G287" s="54">
        <v>458755386.85000002</v>
      </c>
      <c r="H287" s="54">
        <v>11448740.68</v>
      </c>
      <c r="I287" s="54">
        <f t="shared" si="4"/>
        <v>2.495608990798273</v>
      </c>
    </row>
    <row r="288" spans="1:9" ht="18.75" x14ac:dyDescent="0.2">
      <c r="A288" s="36" t="s">
        <v>738</v>
      </c>
      <c r="B288" s="37" t="s">
        <v>345</v>
      </c>
      <c r="C288" s="37" t="s">
        <v>739</v>
      </c>
      <c r="D288" s="37" t="s">
        <v>579</v>
      </c>
      <c r="E288" s="37" t="s">
        <v>580</v>
      </c>
      <c r="F288" s="38">
        <v>1416414</v>
      </c>
      <c r="G288" s="54">
        <v>1416414</v>
      </c>
      <c r="H288" s="54">
        <v>0</v>
      </c>
      <c r="I288" s="54">
        <f t="shared" si="4"/>
        <v>0</v>
      </c>
    </row>
    <row r="289" spans="1:10" ht="150" x14ac:dyDescent="0.2">
      <c r="A289" s="36" t="s">
        <v>846</v>
      </c>
      <c r="B289" s="37" t="s">
        <v>345</v>
      </c>
      <c r="C289" s="37" t="s">
        <v>739</v>
      </c>
      <c r="D289" s="37" t="s">
        <v>740</v>
      </c>
      <c r="E289" s="37" t="s">
        <v>580</v>
      </c>
      <c r="F289" s="38">
        <v>1416414</v>
      </c>
      <c r="G289" s="38">
        <v>1416414</v>
      </c>
      <c r="H289" s="38">
        <v>0</v>
      </c>
      <c r="I289" s="54">
        <f t="shared" si="4"/>
        <v>0</v>
      </c>
      <c r="J289" s="28"/>
    </row>
    <row r="290" spans="1:10" ht="37.5" x14ac:dyDescent="0.2">
      <c r="A290" s="36" t="s">
        <v>589</v>
      </c>
      <c r="B290" s="37" t="s">
        <v>345</v>
      </c>
      <c r="C290" s="37" t="s">
        <v>739</v>
      </c>
      <c r="D290" s="37" t="s">
        <v>740</v>
      </c>
      <c r="E290" s="37" t="s">
        <v>268</v>
      </c>
      <c r="F290" s="38">
        <v>1416414</v>
      </c>
      <c r="G290" s="38">
        <v>1416414</v>
      </c>
      <c r="H290" s="38">
        <v>0</v>
      </c>
      <c r="I290" s="54">
        <f t="shared" si="4"/>
        <v>0</v>
      </c>
    </row>
    <row r="291" spans="1:10" ht="37.5" x14ac:dyDescent="0.2">
      <c r="A291" s="36" t="s">
        <v>590</v>
      </c>
      <c r="B291" s="37" t="s">
        <v>345</v>
      </c>
      <c r="C291" s="37" t="s">
        <v>739</v>
      </c>
      <c r="D291" s="37" t="s">
        <v>740</v>
      </c>
      <c r="E291" s="37" t="s">
        <v>270</v>
      </c>
      <c r="F291" s="38">
        <v>1416414</v>
      </c>
      <c r="G291" s="54">
        <v>1416414</v>
      </c>
      <c r="H291" s="54">
        <v>0</v>
      </c>
      <c r="I291" s="54">
        <f t="shared" si="4"/>
        <v>0</v>
      </c>
    </row>
    <row r="292" spans="1:10" ht="18.75" x14ac:dyDescent="0.2">
      <c r="A292" s="36" t="s">
        <v>741</v>
      </c>
      <c r="B292" s="37" t="s">
        <v>345</v>
      </c>
      <c r="C292" s="37" t="s">
        <v>742</v>
      </c>
      <c r="D292" s="37" t="s">
        <v>579</v>
      </c>
      <c r="E292" s="37" t="s">
        <v>580</v>
      </c>
      <c r="F292" s="38">
        <v>1966159</v>
      </c>
      <c r="G292" s="54">
        <v>174133</v>
      </c>
      <c r="H292" s="54">
        <v>42331.68</v>
      </c>
      <c r="I292" s="54">
        <f t="shared" si="4"/>
        <v>24.309969965486154</v>
      </c>
    </row>
    <row r="293" spans="1:10" ht="56.25" x14ac:dyDescent="0.2">
      <c r="A293" s="36" t="s">
        <v>839</v>
      </c>
      <c r="B293" s="37" t="s">
        <v>345</v>
      </c>
      <c r="C293" s="37" t="s">
        <v>742</v>
      </c>
      <c r="D293" s="37" t="s">
        <v>723</v>
      </c>
      <c r="E293" s="37" t="s">
        <v>580</v>
      </c>
      <c r="F293" s="38">
        <v>172843</v>
      </c>
      <c r="G293" s="54">
        <v>174133</v>
      </c>
      <c r="H293" s="54">
        <v>42331.68</v>
      </c>
      <c r="I293" s="54">
        <f t="shared" si="4"/>
        <v>24.309969965486154</v>
      </c>
    </row>
    <row r="294" spans="1:10" ht="37.5" x14ac:dyDescent="0.2">
      <c r="A294" s="36" t="s">
        <v>589</v>
      </c>
      <c r="B294" s="37" t="s">
        <v>345</v>
      </c>
      <c r="C294" s="42" t="s">
        <v>742</v>
      </c>
      <c r="D294" s="37" t="s">
        <v>723</v>
      </c>
      <c r="E294" s="37" t="s">
        <v>268</v>
      </c>
      <c r="F294" s="38">
        <v>172843</v>
      </c>
      <c r="G294" s="54">
        <v>174133</v>
      </c>
      <c r="H294" s="54">
        <v>42331.68</v>
      </c>
      <c r="I294" s="54">
        <f t="shared" si="4"/>
        <v>24.309969965486154</v>
      </c>
    </row>
    <row r="295" spans="1:10" ht="37.5" x14ac:dyDescent="0.2">
      <c r="A295" s="36" t="s">
        <v>590</v>
      </c>
      <c r="B295" s="37" t="s">
        <v>345</v>
      </c>
      <c r="C295" s="42" t="s">
        <v>742</v>
      </c>
      <c r="D295" s="37" t="s">
        <v>723</v>
      </c>
      <c r="E295" s="37" t="s">
        <v>270</v>
      </c>
      <c r="F295" s="38">
        <v>172843</v>
      </c>
      <c r="G295" s="54">
        <v>174133</v>
      </c>
      <c r="H295" s="54">
        <v>42331.68</v>
      </c>
      <c r="I295" s="54">
        <f t="shared" si="4"/>
        <v>24.309969965486154</v>
      </c>
    </row>
    <row r="296" spans="1:10" ht="93.75" x14ac:dyDescent="0.2">
      <c r="A296" s="36" t="s">
        <v>848</v>
      </c>
      <c r="B296" s="37" t="s">
        <v>345</v>
      </c>
      <c r="C296" s="42" t="s">
        <v>742</v>
      </c>
      <c r="D296" s="37" t="s">
        <v>743</v>
      </c>
      <c r="E296" s="37" t="s">
        <v>580</v>
      </c>
      <c r="F296" s="38">
        <v>1793316</v>
      </c>
      <c r="G296" s="54">
        <v>0</v>
      </c>
      <c r="H296" s="54">
        <v>0</v>
      </c>
      <c r="I296" s="54" t="e">
        <f t="shared" si="4"/>
        <v>#DIV/0!</v>
      </c>
    </row>
    <row r="297" spans="1:10" ht="18.75" x14ac:dyDescent="0.2">
      <c r="A297" s="36" t="s">
        <v>591</v>
      </c>
      <c r="B297" s="37" t="s">
        <v>345</v>
      </c>
      <c r="C297" s="37" t="s">
        <v>742</v>
      </c>
      <c r="D297" s="37" t="s">
        <v>743</v>
      </c>
      <c r="E297" s="37" t="s">
        <v>272</v>
      </c>
      <c r="F297" s="38">
        <v>1793316</v>
      </c>
      <c r="G297" s="54">
        <v>0</v>
      </c>
      <c r="H297" s="54">
        <v>0</v>
      </c>
      <c r="I297" s="54" t="e">
        <f t="shared" si="4"/>
        <v>#DIV/0!</v>
      </c>
    </row>
    <row r="298" spans="1:10" ht="75" x14ac:dyDescent="0.2">
      <c r="A298" s="36" t="s">
        <v>737</v>
      </c>
      <c r="B298" s="37" t="s">
        <v>345</v>
      </c>
      <c r="C298" s="37" t="s">
        <v>742</v>
      </c>
      <c r="D298" s="37" t="s">
        <v>743</v>
      </c>
      <c r="E298" s="37" t="s">
        <v>362</v>
      </c>
      <c r="F298" s="38">
        <v>1793316</v>
      </c>
      <c r="G298" s="54">
        <v>0</v>
      </c>
      <c r="H298" s="54">
        <v>0</v>
      </c>
      <c r="I298" s="54" t="e">
        <f t="shared" si="4"/>
        <v>#DIV/0!</v>
      </c>
    </row>
    <row r="299" spans="1:10" ht="18.75" x14ac:dyDescent="0.2">
      <c r="A299" s="36" t="s">
        <v>744</v>
      </c>
      <c r="B299" s="37" t="s">
        <v>345</v>
      </c>
      <c r="C299" s="37" t="s">
        <v>745</v>
      </c>
      <c r="D299" s="37" t="s">
        <v>579</v>
      </c>
      <c r="E299" s="37" t="s">
        <v>580</v>
      </c>
      <c r="F299" s="38">
        <v>132364050</v>
      </c>
      <c r="G299" s="54">
        <v>453320394.11000001</v>
      </c>
      <c r="H299" s="54">
        <v>11292537</v>
      </c>
      <c r="I299" s="54">
        <f t="shared" si="4"/>
        <v>2.4910719100054037</v>
      </c>
    </row>
    <row r="300" spans="1:10" ht="37.5" x14ac:dyDescent="0.2">
      <c r="A300" s="36" t="s">
        <v>1102</v>
      </c>
      <c r="B300" s="37" t="s">
        <v>345</v>
      </c>
      <c r="C300" s="37" t="s">
        <v>745</v>
      </c>
      <c r="D300" s="37" t="s">
        <v>1075</v>
      </c>
      <c r="E300" s="37" t="s">
        <v>580</v>
      </c>
      <c r="F300" s="38">
        <v>0</v>
      </c>
      <c r="G300" s="54">
        <v>284082225.01999998</v>
      </c>
      <c r="H300" s="54">
        <v>0</v>
      </c>
      <c r="I300" s="54">
        <f t="shared" si="4"/>
        <v>0</v>
      </c>
    </row>
    <row r="301" spans="1:10" ht="37.5" x14ac:dyDescent="0.2">
      <c r="A301" s="36" t="s">
        <v>847</v>
      </c>
      <c r="B301" s="37" t="s">
        <v>345</v>
      </c>
      <c r="C301" s="37" t="s">
        <v>745</v>
      </c>
      <c r="D301" s="37" t="s">
        <v>1075</v>
      </c>
      <c r="E301" s="37" t="s">
        <v>365</v>
      </c>
      <c r="F301" s="38">
        <v>0</v>
      </c>
      <c r="G301" s="54">
        <v>284082225.01999998</v>
      </c>
      <c r="H301" s="54">
        <v>0</v>
      </c>
      <c r="I301" s="54">
        <f t="shared" si="4"/>
        <v>0</v>
      </c>
    </row>
    <row r="302" spans="1:10" ht="18.75" x14ac:dyDescent="0.2">
      <c r="A302" s="36" t="s">
        <v>747</v>
      </c>
      <c r="B302" s="37" t="s">
        <v>345</v>
      </c>
      <c r="C302" s="37" t="s">
        <v>745</v>
      </c>
      <c r="D302" s="37" t="s">
        <v>1075</v>
      </c>
      <c r="E302" s="37" t="s">
        <v>367</v>
      </c>
      <c r="F302" s="38">
        <v>0</v>
      </c>
      <c r="G302" s="54">
        <v>284082225.01999998</v>
      </c>
      <c r="H302" s="54">
        <v>0</v>
      </c>
      <c r="I302" s="54">
        <f t="shared" si="4"/>
        <v>0</v>
      </c>
    </row>
    <row r="303" spans="1:10" ht="37.5" x14ac:dyDescent="0.2">
      <c r="A303" s="36" t="s">
        <v>1102</v>
      </c>
      <c r="B303" s="37" t="s">
        <v>345</v>
      </c>
      <c r="C303" s="37" t="s">
        <v>745</v>
      </c>
      <c r="D303" s="37" t="s">
        <v>1076</v>
      </c>
      <c r="E303" s="37" t="s">
        <v>580</v>
      </c>
      <c r="F303" s="38">
        <v>0</v>
      </c>
      <c r="G303" s="54">
        <v>915610</v>
      </c>
      <c r="H303" s="54">
        <v>0</v>
      </c>
      <c r="I303" s="54">
        <f t="shared" si="4"/>
        <v>0</v>
      </c>
    </row>
    <row r="304" spans="1:10" ht="37.5" x14ac:dyDescent="0.2">
      <c r="A304" s="36" t="s">
        <v>847</v>
      </c>
      <c r="B304" s="37" t="s">
        <v>345</v>
      </c>
      <c r="C304" s="37" t="s">
        <v>745</v>
      </c>
      <c r="D304" s="37" t="s">
        <v>1076</v>
      </c>
      <c r="E304" s="37" t="s">
        <v>365</v>
      </c>
      <c r="F304" s="38">
        <v>0</v>
      </c>
      <c r="G304" s="38">
        <v>915610</v>
      </c>
      <c r="H304" s="38">
        <v>0</v>
      </c>
      <c r="I304" s="54">
        <f t="shared" si="4"/>
        <v>0</v>
      </c>
    </row>
    <row r="305" spans="1:9" ht="18.75" x14ac:dyDescent="0.2">
      <c r="A305" s="36" t="s">
        <v>747</v>
      </c>
      <c r="B305" s="37" t="s">
        <v>345</v>
      </c>
      <c r="C305" s="37" t="s">
        <v>745</v>
      </c>
      <c r="D305" s="37" t="s">
        <v>1076</v>
      </c>
      <c r="E305" s="37" t="s">
        <v>367</v>
      </c>
      <c r="F305" s="38">
        <v>0</v>
      </c>
      <c r="G305" s="54">
        <v>915610</v>
      </c>
      <c r="H305" s="54">
        <v>0</v>
      </c>
      <c r="I305" s="54">
        <f t="shared" si="4"/>
        <v>0</v>
      </c>
    </row>
    <row r="306" spans="1:9" ht="18.75" x14ac:dyDescent="0.2">
      <c r="A306" s="36" t="s">
        <v>849</v>
      </c>
      <c r="B306" s="37" t="s">
        <v>345</v>
      </c>
      <c r="C306" s="37" t="s">
        <v>745</v>
      </c>
      <c r="D306" s="37" t="s">
        <v>1077</v>
      </c>
      <c r="E306" s="37" t="s">
        <v>580</v>
      </c>
      <c r="F306" s="38">
        <v>321650</v>
      </c>
      <c r="G306" s="54">
        <v>321650</v>
      </c>
      <c r="H306" s="54">
        <v>48542.92</v>
      </c>
      <c r="I306" s="54">
        <f t="shared" si="4"/>
        <v>15.091845173325041</v>
      </c>
    </row>
    <row r="307" spans="1:9" ht="37.5" x14ac:dyDescent="0.2">
      <c r="A307" s="36" t="s">
        <v>589</v>
      </c>
      <c r="B307" s="37" t="s">
        <v>345</v>
      </c>
      <c r="C307" s="37" t="s">
        <v>745</v>
      </c>
      <c r="D307" s="37" t="s">
        <v>1077</v>
      </c>
      <c r="E307" s="37" t="s">
        <v>268</v>
      </c>
      <c r="F307" s="38">
        <v>321650</v>
      </c>
      <c r="G307" s="54">
        <v>321650</v>
      </c>
      <c r="H307" s="54">
        <v>48542.92</v>
      </c>
      <c r="I307" s="54">
        <f t="shared" si="4"/>
        <v>15.091845173325041</v>
      </c>
    </row>
    <row r="308" spans="1:9" ht="37.5" x14ac:dyDescent="0.2">
      <c r="A308" s="36" t="s">
        <v>590</v>
      </c>
      <c r="B308" s="37" t="s">
        <v>345</v>
      </c>
      <c r="C308" s="37" t="s">
        <v>745</v>
      </c>
      <c r="D308" s="37" t="s">
        <v>1077</v>
      </c>
      <c r="E308" s="37" t="s">
        <v>270</v>
      </c>
      <c r="F308" s="38">
        <v>321650</v>
      </c>
      <c r="G308" s="54">
        <v>321650</v>
      </c>
      <c r="H308" s="54">
        <v>48542.92</v>
      </c>
      <c r="I308" s="54">
        <f t="shared" si="4"/>
        <v>15.091845173325041</v>
      </c>
    </row>
    <row r="309" spans="1:9" ht="56.25" x14ac:dyDescent="0.2">
      <c r="A309" s="36" t="s">
        <v>851</v>
      </c>
      <c r="B309" s="37" t="s">
        <v>345</v>
      </c>
      <c r="C309" s="37" t="s">
        <v>745</v>
      </c>
      <c r="D309" s="37" t="s">
        <v>1078</v>
      </c>
      <c r="E309" s="37" t="s">
        <v>580</v>
      </c>
      <c r="F309" s="38">
        <v>8260296.25</v>
      </c>
      <c r="G309" s="54">
        <v>8260296.25</v>
      </c>
      <c r="H309" s="54">
        <v>306577.84999999998</v>
      </c>
      <c r="I309" s="54">
        <f t="shared" si="4"/>
        <v>3.7114631330565167</v>
      </c>
    </row>
    <row r="310" spans="1:9" ht="37.5" x14ac:dyDescent="0.2">
      <c r="A310" s="36" t="s">
        <v>589</v>
      </c>
      <c r="B310" s="37" t="s">
        <v>345</v>
      </c>
      <c r="C310" s="37" t="s">
        <v>745</v>
      </c>
      <c r="D310" s="37" t="s">
        <v>1078</v>
      </c>
      <c r="E310" s="37" t="s">
        <v>268</v>
      </c>
      <c r="F310" s="38">
        <v>8110296.25</v>
      </c>
      <c r="G310" s="54">
        <v>8110296.25</v>
      </c>
      <c r="H310" s="54">
        <v>306577.84999999998</v>
      </c>
      <c r="I310" s="54">
        <f t="shared" si="4"/>
        <v>3.780106676127891</v>
      </c>
    </row>
    <row r="311" spans="1:9" ht="37.5" x14ac:dyDescent="0.2">
      <c r="A311" s="36" t="s">
        <v>590</v>
      </c>
      <c r="B311" s="37" t="s">
        <v>345</v>
      </c>
      <c r="C311" s="37" t="s">
        <v>745</v>
      </c>
      <c r="D311" s="37" t="s">
        <v>1078</v>
      </c>
      <c r="E311" s="37" t="s">
        <v>270</v>
      </c>
      <c r="F311" s="38">
        <v>8110296.25</v>
      </c>
      <c r="G311" s="38">
        <v>8110296.25</v>
      </c>
      <c r="H311" s="38">
        <v>306577.84999999998</v>
      </c>
      <c r="I311" s="54">
        <f t="shared" si="4"/>
        <v>3.780106676127891</v>
      </c>
    </row>
    <row r="312" spans="1:9" ht="18.75" x14ac:dyDescent="0.2">
      <c r="A312" s="36" t="s">
        <v>591</v>
      </c>
      <c r="B312" s="37" t="s">
        <v>345</v>
      </c>
      <c r="C312" s="37" t="s">
        <v>745</v>
      </c>
      <c r="D312" s="37" t="s">
        <v>1078</v>
      </c>
      <c r="E312" s="37" t="s">
        <v>272</v>
      </c>
      <c r="F312" s="38">
        <v>150000</v>
      </c>
      <c r="G312" s="54">
        <v>150000</v>
      </c>
      <c r="H312" s="54">
        <v>0</v>
      </c>
      <c r="I312" s="54">
        <f t="shared" si="4"/>
        <v>0</v>
      </c>
    </row>
    <row r="313" spans="1:9" ht="18.75" x14ac:dyDescent="0.2">
      <c r="A313" s="36" t="s">
        <v>592</v>
      </c>
      <c r="B313" s="37" t="s">
        <v>345</v>
      </c>
      <c r="C313" s="37" t="s">
        <v>745</v>
      </c>
      <c r="D313" s="37" t="s">
        <v>1078</v>
      </c>
      <c r="E313" s="37" t="s">
        <v>274</v>
      </c>
      <c r="F313" s="38">
        <v>150000</v>
      </c>
      <c r="G313" s="54">
        <v>150000</v>
      </c>
      <c r="H313" s="54">
        <v>0</v>
      </c>
      <c r="I313" s="54">
        <f t="shared" si="4"/>
        <v>0</v>
      </c>
    </row>
    <row r="314" spans="1:9" ht="262.5" x14ac:dyDescent="0.2">
      <c r="A314" s="36" t="s">
        <v>850</v>
      </c>
      <c r="B314" s="37" t="s">
        <v>345</v>
      </c>
      <c r="C314" s="37" t="s">
        <v>745</v>
      </c>
      <c r="D314" s="37" t="s">
        <v>1079</v>
      </c>
      <c r="E314" s="37" t="s">
        <v>580</v>
      </c>
      <c r="F314" s="38">
        <v>22772002.739999998</v>
      </c>
      <c r="G314" s="54">
        <v>58730511.829999998</v>
      </c>
      <c r="H314" s="54">
        <v>10937416.23</v>
      </c>
      <c r="I314" s="54">
        <f t="shared" si="4"/>
        <v>18.623056209111876</v>
      </c>
    </row>
    <row r="315" spans="1:9" ht="18.75" x14ac:dyDescent="0.2">
      <c r="A315" s="36" t="s">
        <v>609</v>
      </c>
      <c r="B315" s="37" t="s">
        <v>345</v>
      </c>
      <c r="C315" s="37" t="s">
        <v>745</v>
      </c>
      <c r="D315" s="37" t="s">
        <v>1079</v>
      </c>
      <c r="E315" s="37" t="s">
        <v>286</v>
      </c>
      <c r="F315" s="38">
        <v>22772002.739999998</v>
      </c>
      <c r="G315" s="54">
        <v>58730511.829999998</v>
      </c>
      <c r="H315" s="54">
        <v>10937416.23</v>
      </c>
      <c r="I315" s="54">
        <f t="shared" si="4"/>
        <v>18.623056209111876</v>
      </c>
    </row>
    <row r="316" spans="1:9" ht="18.75" x14ac:dyDescent="0.2">
      <c r="A316" s="36" t="s">
        <v>617</v>
      </c>
      <c r="B316" s="37" t="s">
        <v>345</v>
      </c>
      <c r="C316" s="37" t="s">
        <v>745</v>
      </c>
      <c r="D316" s="37" t="s">
        <v>1079</v>
      </c>
      <c r="E316" s="37" t="s">
        <v>292</v>
      </c>
      <c r="F316" s="38">
        <v>22772002.739999998</v>
      </c>
      <c r="G316" s="54">
        <v>58730511.829999998</v>
      </c>
      <c r="H316" s="54">
        <v>10937416.23</v>
      </c>
      <c r="I316" s="54">
        <f t="shared" si="4"/>
        <v>18.623056209111876</v>
      </c>
    </row>
    <row r="317" spans="1:9" ht="56.25" x14ac:dyDescent="0.2">
      <c r="A317" s="36" t="s">
        <v>851</v>
      </c>
      <c r="B317" s="37" t="s">
        <v>345</v>
      </c>
      <c r="C317" s="37" t="s">
        <v>745</v>
      </c>
      <c r="D317" s="37" t="s">
        <v>1080</v>
      </c>
      <c r="E317" s="37" t="s">
        <v>580</v>
      </c>
      <c r="F317" s="38">
        <v>101010101.01000001</v>
      </c>
      <c r="G317" s="54">
        <v>101010101.01000001</v>
      </c>
      <c r="H317" s="54">
        <v>0</v>
      </c>
      <c r="I317" s="54">
        <f t="shared" si="4"/>
        <v>0</v>
      </c>
    </row>
    <row r="318" spans="1:9" ht="18.75" x14ac:dyDescent="0.2">
      <c r="A318" s="36" t="s">
        <v>609</v>
      </c>
      <c r="B318" s="37" t="s">
        <v>345</v>
      </c>
      <c r="C318" s="37" t="s">
        <v>745</v>
      </c>
      <c r="D318" s="37" t="s">
        <v>1080</v>
      </c>
      <c r="E318" s="37" t="s">
        <v>286</v>
      </c>
      <c r="F318" s="38">
        <v>101010101.01000001</v>
      </c>
      <c r="G318" s="54">
        <v>101010101.01000001</v>
      </c>
      <c r="H318" s="54">
        <v>0</v>
      </c>
      <c r="I318" s="54">
        <f t="shared" si="4"/>
        <v>0</v>
      </c>
    </row>
    <row r="319" spans="1:9" ht="18.75" x14ac:dyDescent="0.2">
      <c r="A319" s="36" t="s">
        <v>617</v>
      </c>
      <c r="B319" s="37" t="s">
        <v>345</v>
      </c>
      <c r="C319" s="37" t="s">
        <v>745</v>
      </c>
      <c r="D319" s="37" t="s">
        <v>1080</v>
      </c>
      <c r="E319" s="37" t="s">
        <v>292</v>
      </c>
      <c r="F319" s="38">
        <v>101010101.01000001</v>
      </c>
      <c r="G319" s="54">
        <v>101010101.01000001</v>
      </c>
      <c r="H319" s="54">
        <v>0</v>
      </c>
      <c r="I319" s="54">
        <f t="shared" si="4"/>
        <v>0</v>
      </c>
    </row>
    <row r="320" spans="1:9" ht="18.75" x14ac:dyDescent="0.2">
      <c r="A320" s="36" t="s">
        <v>629</v>
      </c>
      <c r="B320" s="37" t="s">
        <v>345</v>
      </c>
      <c r="C320" s="37" t="s">
        <v>630</v>
      </c>
      <c r="D320" s="37" t="s">
        <v>579</v>
      </c>
      <c r="E320" s="37" t="s">
        <v>580</v>
      </c>
      <c r="F320" s="38">
        <v>3530573.74</v>
      </c>
      <c r="G320" s="54">
        <v>3844445.74</v>
      </c>
      <c r="H320" s="54">
        <v>113872</v>
      </c>
      <c r="I320" s="54">
        <f t="shared" si="4"/>
        <v>2.9619874411337119</v>
      </c>
    </row>
    <row r="321" spans="1:9" ht="37.5" x14ac:dyDescent="0.2">
      <c r="A321" s="36" t="s">
        <v>856</v>
      </c>
      <c r="B321" s="37" t="s">
        <v>345</v>
      </c>
      <c r="C321" s="37" t="s">
        <v>630</v>
      </c>
      <c r="D321" s="37" t="s">
        <v>1081</v>
      </c>
      <c r="E321" s="37" t="s">
        <v>580</v>
      </c>
      <c r="F321" s="38">
        <v>1550000</v>
      </c>
      <c r="G321" s="54">
        <v>1550000</v>
      </c>
      <c r="H321" s="54">
        <v>0</v>
      </c>
      <c r="I321" s="54">
        <f t="shared" si="4"/>
        <v>0</v>
      </c>
    </row>
    <row r="322" spans="1:9" ht="37.5" x14ac:dyDescent="0.2">
      <c r="A322" s="36" t="s">
        <v>589</v>
      </c>
      <c r="B322" s="37" t="s">
        <v>345</v>
      </c>
      <c r="C322" s="37" t="s">
        <v>630</v>
      </c>
      <c r="D322" s="37" t="s">
        <v>1081</v>
      </c>
      <c r="E322" s="37" t="s">
        <v>268</v>
      </c>
      <c r="F322" s="38">
        <v>1350000</v>
      </c>
      <c r="G322" s="54">
        <v>1350000</v>
      </c>
      <c r="H322" s="54">
        <v>0</v>
      </c>
      <c r="I322" s="54">
        <f t="shared" si="4"/>
        <v>0</v>
      </c>
    </row>
    <row r="323" spans="1:9" ht="37.5" x14ac:dyDescent="0.2">
      <c r="A323" s="36" t="s">
        <v>590</v>
      </c>
      <c r="B323" s="37" t="s">
        <v>345</v>
      </c>
      <c r="C323" s="37" t="s">
        <v>630</v>
      </c>
      <c r="D323" s="37" t="s">
        <v>1081</v>
      </c>
      <c r="E323" s="37" t="s">
        <v>270</v>
      </c>
      <c r="F323" s="38">
        <v>1350000</v>
      </c>
      <c r="G323" s="54">
        <v>1350000</v>
      </c>
      <c r="H323" s="54">
        <v>0</v>
      </c>
      <c r="I323" s="54">
        <f t="shared" si="4"/>
        <v>0</v>
      </c>
    </row>
    <row r="324" spans="1:9" ht="18.75" x14ac:dyDescent="0.2">
      <c r="A324" s="36" t="s">
        <v>591</v>
      </c>
      <c r="B324" s="37" t="s">
        <v>345</v>
      </c>
      <c r="C324" s="37" t="s">
        <v>630</v>
      </c>
      <c r="D324" s="37" t="s">
        <v>1081</v>
      </c>
      <c r="E324" s="37" t="s">
        <v>272</v>
      </c>
      <c r="F324" s="38">
        <v>200000</v>
      </c>
      <c r="G324" s="54">
        <v>200000</v>
      </c>
      <c r="H324" s="54">
        <v>0</v>
      </c>
      <c r="I324" s="54">
        <f t="shared" si="4"/>
        <v>0</v>
      </c>
    </row>
    <row r="325" spans="1:9" ht="18.75" x14ac:dyDescent="0.2">
      <c r="A325" s="36" t="s">
        <v>592</v>
      </c>
      <c r="B325" s="37" t="s">
        <v>345</v>
      </c>
      <c r="C325" s="37" t="s">
        <v>630</v>
      </c>
      <c r="D325" s="37" t="s">
        <v>1081</v>
      </c>
      <c r="E325" s="37" t="s">
        <v>274</v>
      </c>
      <c r="F325" s="38">
        <v>200000</v>
      </c>
      <c r="G325" s="54">
        <v>200000</v>
      </c>
      <c r="H325" s="54">
        <v>0</v>
      </c>
      <c r="I325" s="54">
        <f t="shared" si="4"/>
        <v>0</v>
      </c>
    </row>
    <row r="326" spans="1:9" ht="37.5" x14ac:dyDescent="0.2">
      <c r="A326" s="36" t="s">
        <v>1198</v>
      </c>
      <c r="B326" s="37" t="s">
        <v>345</v>
      </c>
      <c r="C326" s="37" t="s">
        <v>630</v>
      </c>
      <c r="D326" s="37" t="s">
        <v>1175</v>
      </c>
      <c r="E326" s="37" t="s">
        <v>580</v>
      </c>
      <c r="F326" s="38">
        <v>1361983.84</v>
      </c>
      <c r="G326" s="54">
        <v>1361983.84</v>
      </c>
      <c r="H326" s="54">
        <v>0</v>
      </c>
      <c r="I326" s="54">
        <f t="shared" si="4"/>
        <v>0</v>
      </c>
    </row>
    <row r="327" spans="1:9" ht="37.5" x14ac:dyDescent="0.2">
      <c r="A327" s="36" t="s">
        <v>589</v>
      </c>
      <c r="B327" s="37" t="s">
        <v>345</v>
      </c>
      <c r="C327" s="37" t="s">
        <v>630</v>
      </c>
      <c r="D327" s="37" t="s">
        <v>1175</v>
      </c>
      <c r="E327" s="37" t="s">
        <v>268</v>
      </c>
      <c r="F327" s="38">
        <v>1361983.84</v>
      </c>
      <c r="G327" s="54">
        <v>1361983.84</v>
      </c>
      <c r="H327" s="54">
        <v>0</v>
      </c>
      <c r="I327" s="54">
        <f t="shared" si="4"/>
        <v>0</v>
      </c>
    </row>
    <row r="328" spans="1:9" ht="37.5" x14ac:dyDescent="0.2">
      <c r="A328" s="36" t="s">
        <v>590</v>
      </c>
      <c r="B328" s="37" t="s">
        <v>345</v>
      </c>
      <c r="C328" s="37" t="s">
        <v>630</v>
      </c>
      <c r="D328" s="37" t="s">
        <v>1175</v>
      </c>
      <c r="E328" s="37" t="s">
        <v>270</v>
      </c>
      <c r="F328" s="38">
        <v>1361983.84</v>
      </c>
      <c r="G328" s="54">
        <v>1361983.84</v>
      </c>
      <c r="H328" s="54">
        <v>0</v>
      </c>
      <c r="I328" s="54">
        <f t="shared" si="4"/>
        <v>0</v>
      </c>
    </row>
    <row r="329" spans="1:9" ht="18.75" x14ac:dyDescent="0.2">
      <c r="A329" s="36" t="s">
        <v>852</v>
      </c>
      <c r="B329" s="37" t="s">
        <v>345</v>
      </c>
      <c r="C329" s="37" t="s">
        <v>630</v>
      </c>
      <c r="D329" s="37" t="s">
        <v>853</v>
      </c>
      <c r="E329" s="37" t="s">
        <v>580</v>
      </c>
      <c r="F329" s="38">
        <v>590889.9</v>
      </c>
      <c r="G329" s="38">
        <v>590889.9</v>
      </c>
      <c r="H329" s="38">
        <v>0</v>
      </c>
      <c r="I329" s="54">
        <f t="shared" si="4"/>
        <v>0</v>
      </c>
    </row>
    <row r="330" spans="1:9" ht="37.5" x14ac:dyDescent="0.2">
      <c r="A330" s="36" t="s">
        <v>589</v>
      </c>
      <c r="B330" s="37" t="s">
        <v>345</v>
      </c>
      <c r="C330" s="37" t="s">
        <v>630</v>
      </c>
      <c r="D330" s="37" t="s">
        <v>853</v>
      </c>
      <c r="E330" s="37" t="s">
        <v>268</v>
      </c>
      <c r="F330" s="38">
        <v>590889.9</v>
      </c>
      <c r="G330" s="54">
        <v>590889.9</v>
      </c>
      <c r="H330" s="54">
        <v>0</v>
      </c>
      <c r="I330" s="54">
        <f t="shared" si="4"/>
        <v>0</v>
      </c>
    </row>
    <row r="331" spans="1:9" ht="37.5" x14ac:dyDescent="0.2">
      <c r="A331" s="36" t="s">
        <v>590</v>
      </c>
      <c r="B331" s="37" t="s">
        <v>345</v>
      </c>
      <c r="C331" s="37" t="s">
        <v>630</v>
      </c>
      <c r="D331" s="37" t="s">
        <v>853</v>
      </c>
      <c r="E331" s="37" t="s">
        <v>270</v>
      </c>
      <c r="F331" s="38">
        <v>590889.9</v>
      </c>
      <c r="G331" s="54">
        <v>590889.9</v>
      </c>
      <c r="H331" s="54">
        <v>0</v>
      </c>
      <c r="I331" s="54">
        <f t="shared" si="4"/>
        <v>0</v>
      </c>
    </row>
    <row r="332" spans="1:9" ht="18.75" x14ac:dyDescent="0.2">
      <c r="A332" s="36" t="s">
        <v>854</v>
      </c>
      <c r="B332" s="37" t="s">
        <v>345</v>
      </c>
      <c r="C332" s="37" t="s">
        <v>630</v>
      </c>
      <c r="D332" s="37" t="s">
        <v>748</v>
      </c>
      <c r="E332" s="37" t="s">
        <v>580</v>
      </c>
      <c r="F332" s="38">
        <v>23700</v>
      </c>
      <c r="G332" s="54">
        <v>223700</v>
      </c>
      <c r="H332" s="54">
        <v>0</v>
      </c>
      <c r="I332" s="54">
        <f t="shared" si="4"/>
        <v>0</v>
      </c>
    </row>
    <row r="333" spans="1:9" ht="37.5" x14ac:dyDescent="0.2">
      <c r="A333" s="36" t="s">
        <v>589</v>
      </c>
      <c r="B333" s="37" t="s">
        <v>345</v>
      </c>
      <c r="C333" s="37" t="s">
        <v>630</v>
      </c>
      <c r="D333" s="37" t="s">
        <v>748</v>
      </c>
      <c r="E333" s="37" t="s">
        <v>268</v>
      </c>
      <c r="F333" s="38">
        <v>23700</v>
      </c>
      <c r="G333" s="54">
        <v>223700</v>
      </c>
      <c r="H333" s="54">
        <v>0</v>
      </c>
      <c r="I333" s="54">
        <f t="shared" si="4"/>
        <v>0</v>
      </c>
    </row>
    <row r="334" spans="1:9" ht="37.5" x14ac:dyDescent="0.2">
      <c r="A334" s="36" t="s">
        <v>590</v>
      </c>
      <c r="B334" s="37" t="s">
        <v>345</v>
      </c>
      <c r="C334" s="37" t="s">
        <v>630</v>
      </c>
      <c r="D334" s="37" t="s">
        <v>748</v>
      </c>
      <c r="E334" s="37" t="s">
        <v>270</v>
      </c>
      <c r="F334" s="38">
        <v>23700</v>
      </c>
      <c r="G334" s="54">
        <v>223700</v>
      </c>
      <c r="H334" s="54">
        <v>0</v>
      </c>
      <c r="I334" s="54">
        <f t="shared" si="4"/>
        <v>0</v>
      </c>
    </row>
    <row r="335" spans="1:9" ht="18.75" x14ac:dyDescent="0.2">
      <c r="A335" s="36" t="s">
        <v>1199</v>
      </c>
      <c r="B335" s="37" t="s">
        <v>345</v>
      </c>
      <c r="C335" s="37" t="s">
        <v>630</v>
      </c>
      <c r="D335" s="37" t="s">
        <v>1177</v>
      </c>
      <c r="E335" s="37" t="s">
        <v>580</v>
      </c>
      <c r="F335" s="38">
        <v>4000</v>
      </c>
      <c r="G335" s="54">
        <v>4000</v>
      </c>
      <c r="H335" s="54">
        <v>0</v>
      </c>
      <c r="I335" s="54">
        <f t="shared" si="4"/>
        <v>0</v>
      </c>
    </row>
    <row r="336" spans="1:9" ht="37.5" x14ac:dyDescent="0.2">
      <c r="A336" s="36" t="s">
        <v>589</v>
      </c>
      <c r="B336" s="37" t="s">
        <v>345</v>
      </c>
      <c r="C336" s="37" t="s">
        <v>630</v>
      </c>
      <c r="D336" s="37" t="s">
        <v>1177</v>
      </c>
      <c r="E336" s="37" t="s">
        <v>268</v>
      </c>
      <c r="F336" s="38">
        <v>4000</v>
      </c>
      <c r="G336" s="54">
        <v>4000</v>
      </c>
      <c r="H336" s="54">
        <v>0</v>
      </c>
      <c r="I336" s="54">
        <f t="shared" si="4"/>
        <v>0</v>
      </c>
    </row>
    <row r="337" spans="1:9" ht="37.5" x14ac:dyDescent="0.2">
      <c r="A337" s="36" t="s">
        <v>590</v>
      </c>
      <c r="B337" s="37" t="s">
        <v>345</v>
      </c>
      <c r="C337" s="37" t="s">
        <v>630</v>
      </c>
      <c r="D337" s="37" t="s">
        <v>1177</v>
      </c>
      <c r="E337" s="37" t="s">
        <v>270</v>
      </c>
      <c r="F337" s="38">
        <v>4000</v>
      </c>
      <c r="G337" s="54">
        <v>4000</v>
      </c>
      <c r="H337" s="54">
        <v>0</v>
      </c>
      <c r="I337" s="54">
        <f t="shared" si="4"/>
        <v>0</v>
      </c>
    </row>
    <row r="338" spans="1:9" ht="37.5" x14ac:dyDescent="0.2">
      <c r="A338" s="36" t="s">
        <v>855</v>
      </c>
      <c r="B338" s="37" t="s">
        <v>345</v>
      </c>
      <c r="C338" s="37" t="s">
        <v>630</v>
      </c>
      <c r="D338" s="37" t="s">
        <v>688</v>
      </c>
      <c r="E338" s="37" t="s">
        <v>580</v>
      </c>
      <c r="F338" s="38">
        <v>0</v>
      </c>
      <c r="G338" s="54">
        <v>113872</v>
      </c>
      <c r="H338" s="54">
        <v>113872</v>
      </c>
      <c r="I338" s="54">
        <f t="shared" ref="I338:I393" si="5">H338/G338*100</f>
        <v>100</v>
      </c>
    </row>
    <row r="339" spans="1:9" ht="18.75" x14ac:dyDescent="0.2">
      <c r="A339" s="36" t="s">
        <v>591</v>
      </c>
      <c r="B339" s="37" t="s">
        <v>345</v>
      </c>
      <c r="C339" s="37" t="s">
        <v>630</v>
      </c>
      <c r="D339" s="37" t="s">
        <v>688</v>
      </c>
      <c r="E339" s="37" t="s">
        <v>272</v>
      </c>
      <c r="F339" s="38">
        <v>0</v>
      </c>
      <c r="G339" s="54">
        <v>113872</v>
      </c>
      <c r="H339" s="54">
        <v>113872</v>
      </c>
      <c r="I339" s="54">
        <f t="shared" si="5"/>
        <v>100</v>
      </c>
    </row>
    <row r="340" spans="1:9" ht="18.75" x14ac:dyDescent="0.2">
      <c r="A340" s="36" t="s">
        <v>689</v>
      </c>
      <c r="B340" s="37" t="s">
        <v>345</v>
      </c>
      <c r="C340" s="37" t="s">
        <v>630</v>
      </c>
      <c r="D340" s="37" t="s">
        <v>688</v>
      </c>
      <c r="E340" s="37" t="s">
        <v>376</v>
      </c>
      <c r="F340" s="38">
        <v>0</v>
      </c>
      <c r="G340" s="54">
        <v>113872</v>
      </c>
      <c r="H340" s="54">
        <v>113872</v>
      </c>
      <c r="I340" s="54">
        <f t="shared" si="5"/>
        <v>100</v>
      </c>
    </row>
    <row r="341" spans="1:9" ht="18.75" x14ac:dyDescent="0.2">
      <c r="A341" s="36" t="s">
        <v>690</v>
      </c>
      <c r="B341" s="37" t="s">
        <v>345</v>
      </c>
      <c r="C341" s="37" t="s">
        <v>691</v>
      </c>
      <c r="D341" s="37" t="s">
        <v>579</v>
      </c>
      <c r="E341" s="37" t="s">
        <v>580</v>
      </c>
      <c r="F341" s="38">
        <v>57083503.009999998</v>
      </c>
      <c r="G341" s="54">
        <v>73082103.799999997</v>
      </c>
      <c r="H341" s="54">
        <v>1378277.55</v>
      </c>
      <c r="I341" s="54">
        <f t="shared" si="5"/>
        <v>1.8859303144472424</v>
      </c>
    </row>
    <row r="342" spans="1:9" ht="18.75" x14ac:dyDescent="0.2">
      <c r="A342" s="36" t="s">
        <v>692</v>
      </c>
      <c r="B342" s="37" t="s">
        <v>345</v>
      </c>
      <c r="C342" s="37" t="s">
        <v>693</v>
      </c>
      <c r="D342" s="37" t="s">
        <v>579</v>
      </c>
      <c r="E342" s="37" t="s">
        <v>580</v>
      </c>
      <c r="F342" s="38">
        <v>5919449.9199999999</v>
      </c>
      <c r="G342" s="38">
        <v>5922094.9199999999</v>
      </c>
      <c r="H342" s="38">
        <v>473519.89</v>
      </c>
      <c r="I342" s="54">
        <f t="shared" si="5"/>
        <v>7.9958172977072115</v>
      </c>
    </row>
    <row r="343" spans="1:9" ht="56.25" x14ac:dyDescent="0.2">
      <c r="A343" s="36" t="s">
        <v>839</v>
      </c>
      <c r="B343" s="37" t="s">
        <v>345</v>
      </c>
      <c r="C343" s="37" t="s">
        <v>693</v>
      </c>
      <c r="D343" s="37" t="s">
        <v>723</v>
      </c>
      <c r="E343" s="37" t="s">
        <v>580</v>
      </c>
      <c r="F343" s="38">
        <v>0</v>
      </c>
      <c r="G343" s="38">
        <v>2645</v>
      </c>
      <c r="H343" s="38">
        <v>2644.3</v>
      </c>
      <c r="I343" s="54">
        <f t="shared" si="5"/>
        <v>99.973534971644611</v>
      </c>
    </row>
    <row r="344" spans="1:9" ht="37.5" x14ac:dyDescent="0.2">
      <c r="A344" s="36" t="s">
        <v>589</v>
      </c>
      <c r="B344" s="37" t="s">
        <v>345</v>
      </c>
      <c r="C344" s="37" t="s">
        <v>693</v>
      </c>
      <c r="D344" s="37" t="s">
        <v>723</v>
      </c>
      <c r="E344" s="37" t="s">
        <v>268</v>
      </c>
      <c r="F344" s="38">
        <v>0</v>
      </c>
      <c r="G344" s="54">
        <v>2645</v>
      </c>
      <c r="H344" s="54">
        <v>2644.3</v>
      </c>
      <c r="I344" s="54">
        <f t="shared" si="5"/>
        <v>99.973534971644611</v>
      </c>
    </row>
    <row r="345" spans="1:9" ht="37.5" x14ac:dyDescent="0.2">
      <c r="A345" s="36" t="s">
        <v>590</v>
      </c>
      <c r="B345" s="37" t="s">
        <v>345</v>
      </c>
      <c r="C345" s="37" t="s">
        <v>693</v>
      </c>
      <c r="D345" s="37" t="s">
        <v>723</v>
      </c>
      <c r="E345" s="37" t="s">
        <v>270</v>
      </c>
      <c r="F345" s="38">
        <v>0</v>
      </c>
      <c r="G345" s="54">
        <v>2645</v>
      </c>
      <c r="H345" s="54">
        <v>2644.3</v>
      </c>
      <c r="I345" s="54">
        <f t="shared" si="5"/>
        <v>99.973534971644611</v>
      </c>
    </row>
    <row r="346" spans="1:9" ht="131.25" x14ac:dyDescent="0.2">
      <c r="A346" s="36" t="s">
        <v>857</v>
      </c>
      <c r="B346" s="37" t="s">
        <v>345</v>
      </c>
      <c r="C346" s="37" t="s">
        <v>693</v>
      </c>
      <c r="D346" s="37" t="s">
        <v>750</v>
      </c>
      <c r="E346" s="37" t="s">
        <v>580</v>
      </c>
      <c r="F346" s="38">
        <v>5759449.9199999999</v>
      </c>
      <c r="G346" s="54">
        <v>5759449.9199999999</v>
      </c>
      <c r="H346" s="54">
        <v>470875.59</v>
      </c>
      <c r="I346" s="54">
        <f t="shared" si="5"/>
        <v>8.1757042172527488</v>
      </c>
    </row>
    <row r="347" spans="1:9" ht="18.75" x14ac:dyDescent="0.2">
      <c r="A347" s="36" t="s">
        <v>609</v>
      </c>
      <c r="B347" s="37" t="s">
        <v>345</v>
      </c>
      <c r="C347" s="37" t="s">
        <v>693</v>
      </c>
      <c r="D347" s="37" t="s">
        <v>750</v>
      </c>
      <c r="E347" s="37" t="s">
        <v>286</v>
      </c>
      <c r="F347" s="38">
        <v>5759449.9199999999</v>
      </c>
      <c r="G347" s="54">
        <v>5759449.9199999999</v>
      </c>
      <c r="H347" s="54">
        <v>470875.59</v>
      </c>
      <c r="I347" s="54">
        <f t="shared" si="5"/>
        <v>8.1757042172527488</v>
      </c>
    </row>
    <row r="348" spans="1:9" ht="18.75" x14ac:dyDescent="0.2">
      <c r="A348" s="36" t="s">
        <v>617</v>
      </c>
      <c r="B348" s="37" t="s">
        <v>345</v>
      </c>
      <c r="C348" s="37" t="s">
        <v>693</v>
      </c>
      <c r="D348" s="37" t="s">
        <v>750</v>
      </c>
      <c r="E348" s="37" t="s">
        <v>292</v>
      </c>
      <c r="F348" s="38">
        <v>5759449.9199999999</v>
      </c>
      <c r="G348" s="54">
        <v>5759449.9199999999</v>
      </c>
      <c r="H348" s="54">
        <v>470875.59</v>
      </c>
      <c r="I348" s="54">
        <f t="shared" si="5"/>
        <v>8.1757042172527488</v>
      </c>
    </row>
    <row r="349" spans="1:9" ht="18.75" x14ac:dyDescent="0.2">
      <c r="A349" s="36" t="s">
        <v>1200</v>
      </c>
      <c r="B349" s="37" t="s">
        <v>345</v>
      </c>
      <c r="C349" s="37" t="s">
        <v>693</v>
      </c>
      <c r="D349" s="37" t="s">
        <v>1179</v>
      </c>
      <c r="E349" s="37" t="s">
        <v>580</v>
      </c>
      <c r="F349" s="38">
        <v>60000</v>
      </c>
      <c r="G349" s="54">
        <v>60000</v>
      </c>
      <c r="H349" s="54">
        <v>0</v>
      </c>
      <c r="I349" s="54">
        <f t="shared" si="5"/>
        <v>0</v>
      </c>
    </row>
    <row r="350" spans="1:9" ht="37.5" x14ac:dyDescent="0.2">
      <c r="A350" s="36" t="s">
        <v>589</v>
      </c>
      <c r="B350" s="37" t="s">
        <v>345</v>
      </c>
      <c r="C350" s="37" t="s">
        <v>693</v>
      </c>
      <c r="D350" s="37" t="s">
        <v>1179</v>
      </c>
      <c r="E350" s="37" t="s">
        <v>268</v>
      </c>
      <c r="F350" s="38">
        <v>60000</v>
      </c>
      <c r="G350" s="38">
        <v>60000</v>
      </c>
      <c r="H350" s="38">
        <v>0</v>
      </c>
      <c r="I350" s="54">
        <f t="shared" si="5"/>
        <v>0</v>
      </c>
    </row>
    <row r="351" spans="1:9" ht="37.5" x14ac:dyDescent="0.2">
      <c r="A351" s="36" t="s">
        <v>590</v>
      </c>
      <c r="B351" s="37" t="s">
        <v>345</v>
      </c>
      <c r="C351" s="37" t="s">
        <v>693</v>
      </c>
      <c r="D351" s="37" t="s">
        <v>1179</v>
      </c>
      <c r="E351" s="37" t="s">
        <v>270</v>
      </c>
      <c r="F351" s="38">
        <v>60000</v>
      </c>
      <c r="G351" s="54">
        <v>60000</v>
      </c>
      <c r="H351" s="54">
        <v>0</v>
      </c>
      <c r="I351" s="54">
        <f t="shared" si="5"/>
        <v>0</v>
      </c>
    </row>
    <row r="352" spans="1:9" ht="18.75" x14ac:dyDescent="0.2">
      <c r="A352" s="36" t="s">
        <v>858</v>
      </c>
      <c r="B352" s="37" t="s">
        <v>345</v>
      </c>
      <c r="C352" s="37" t="s">
        <v>693</v>
      </c>
      <c r="D352" s="37" t="s">
        <v>749</v>
      </c>
      <c r="E352" s="37" t="s">
        <v>580</v>
      </c>
      <c r="F352" s="38">
        <v>100000</v>
      </c>
      <c r="G352" s="54">
        <v>100000</v>
      </c>
      <c r="H352" s="54">
        <v>0</v>
      </c>
      <c r="I352" s="54">
        <f t="shared" si="5"/>
        <v>0</v>
      </c>
    </row>
    <row r="353" spans="1:9" ht="37.5" x14ac:dyDescent="0.2">
      <c r="A353" s="36" t="s">
        <v>589</v>
      </c>
      <c r="B353" s="37" t="s">
        <v>345</v>
      </c>
      <c r="C353" s="37" t="s">
        <v>693</v>
      </c>
      <c r="D353" s="37" t="s">
        <v>749</v>
      </c>
      <c r="E353" s="37" t="s">
        <v>268</v>
      </c>
      <c r="F353" s="38">
        <v>100000</v>
      </c>
      <c r="G353" s="54">
        <v>100000</v>
      </c>
      <c r="H353" s="54">
        <v>0</v>
      </c>
      <c r="I353" s="54">
        <f t="shared" si="5"/>
        <v>0</v>
      </c>
    </row>
    <row r="354" spans="1:9" ht="37.5" x14ac:dyDescent="0.2">
      <c r="A354" s="36" t="s">
        <v>590</v>
      </c>
      <c r="B354" s="37" t="s">
        <v>345</v>
      </c>
      <c r="C354" s="37" t="s">
        <v>693</v>
      </c>
      <c r="D354" s="37" t="s">
        <v>749</v>
      </c>
      <c r="E354" s="37" t="s">
        <v>270</v>
      </c>
      <c r="F354" s="38">
        <v>100000</v>
      </c>
      <c r="G354" s="54">
        <v>100000</v>
      </c>
      <c r="H354" s="54">
        <v>0</v>
      </c>
      <c r="I354" s="54">
        <f t="shared" si="5"/>
        <v>0</v>
      </c>
    </row>
    <row r="355" spans="1:9" ht="18.75" x14ac:dyDescent="0.2">
      <c r="A355" s="36" t="s">
        <v>751</v>
      </c>
      <c r="B355" s="37" t="s">
        <v>345</v>
      </c>
      <c r="C355" s="37" t="s">
        <v>752</v>
      </c>
      <c r="D355" s="37" t="s">
        <v>579</v>
      </c>
      <c r="E355" s="37" t="s">
        <v>580</v>
      </c>
      <c r="F355" s="38">
        <v>23640231.09</v>
      </c>
      <c r="G355" s="54">
        <v>23640231.09</v>
      </c>
      <c r="H355" s="54">
        <v>904757.66</v>
      </c>
      <c r="I355" s="54">
        <f t="shared" si="5"/>
        <v>3.8271946520130231</v>
      </c>
    </row>
    <row r="356" spans="1:9" ht="56.25" x14ac:dyDescent="0.2">
      <c r="A356" s="36" t="s">
        <v>839</v>
      </c>
      <c r="B356" s="37" t="s">
        <v>345</v>
      </c>
      <c r="C356" s="37" t="s">
        <v>752</v>
      </c>
      <c r="D356" s="37" t="s">
        <v>723</v>
      </c>
      <c r="E356" s="37" t="s">
        <v>580</v>
      </c>
      <c r="F356" s="38">
        <v>794985</v>
      </c>
      <c r="G356" s="54">
        <v>794985</v>
      </c>
      <c r="H356" s="54">
        <v>138332</v>
      </c>
      <c r="I356" s="54">
        <f t="shared" si="5"/>
        <v>17.400579885155064</v>
      </c>
    </row>
    <row r="357" spans="1:9" ht="37.5" x14ac:dyDescent="0.2">
      <c r="A357" s="36" t="s">
        <v>589</v>
      </c>
      <c r="B357" s="37" t="s">
        <v>345</v>
      </c>
      <c r="C357" s="37" t="s">
        <v>752</v>
      </c>
      <c r="D357" s="37" t="s">
        <v>723</v>
      </c>
      <c r="E357" s="37" t="s">
        <v>268</v>
      </c>
      <c r="F357" s="38">
        <v>720927</v>
      </c>
      <c r="G357" s="54">
        <v>720927</v>
      </c>
      <c r="H357" s="54">
        <v>138332</v>
      </c>
      <c r="I357" s="54">
        <f t="shared" si="5"/>
        <v>19.188073133618243</v>
      </c>
    </row>
    <row r="358" spans="1:9" ht="37.5" x14ac:dyDescent="0.2">
      <c r="A358" s="36" t="s">
        <v>590</v>
      </c>
      <c r="B358" s="37" t="s">
        <v>345</v>
      </c>
      <c r="C358" s="37" t="s">
        <v>752</v>
      </c>
      <c r="D358" s="37" t="s">
        <v>723</v>
      </c>
      <c r="E358" s="37" t="s">
        <v>270</v>
      </c>
      <c r="F358" s="38">
        <v>720927</v>
      </c>
      <c r="G358" s="54">
        <v>720927</v>
      </c>
      <c r="H358" s="54">
        <v>138332</v>
      </c>
      <c r="I358" s="54">
        <f t="shared" si="5"/>
        <v>19.188073133618243</v>
      </c>
    </row>
    <row r="359" spans="1:9" ht="18.75" x14ac:dyDescent="0.2">
      <c r="A359" s="36" t="s">
        <v>591</v>
      </c>
      <c r="B359" s="37" t="s">
        <v>345</v>
      </c>
      <c r="C359" s="37" t="s">
        <v>752</v>
      </c>
      <c r="D359" s="37" t="s">
        <v>723</v>
      </c>
      <c r="E359" s="37" t="s">
        <v>272</v>
      </c>
      <c r="F359" s="38">
        <v>74058</v>
      </c>
      <c r="G359" s="54">
        <v>74058</v>
      </c>
      <c r="H359" s="54">
        <v>0</v>
      </c>
      <c r="I359" s="54">
        <f t="shared" si="5"/>
        <v>0</v>
      </c>
    </row>
    <row r="360" spans="1:9" ht="18.75" x14ac:dyDescent="0.2">
      <c r="A360" s="36" t="s">
        <v>592</v>
      </c>
      <c r="B360" s="37" t="s">
        <v>345</v>
      </c>
      <c r="C360" s="37" t="s">
        <v>752</v>
      </c>
      <c r="D360" s="37" t="s">
        <v>723</v>
      </c>
      <c r="E360" s="37" t="s">
        <v>274</v>
      </c>
      <c r="F360" s="38">
        <v>74058</v>
      </c>
      <c r="G360" s="54">
        <v>74058</v>
      </c>
      <c r="H360" s="54">
        <v>0</v>
      </c>
      <c r="I360" s="54">
        <f t="shared" si="5"/>
        <v>0</v>
      </c>
    </row>
    <row r="361" spans="1:9" ht="93.75" x14ac:dyDescent="0.2">
      <c r="A361" s="36" t="s">
        <v>859</v>
      </c>
      <c r="B361" s="37" t="s">
        <v>345</v>
      </c>
      <c r="C361" s="37" t="s">
        <v>752</v>
      </c>
      <c r="D361" s="37" t="s">
        <v>753</v>
      </c>
      <c r="E361" s="37" t="s">
        <v>580</v>
      </c>
      <c r="F361" s="38">
        <v>9195882.9399999995</v>
      </c>
      <c r="G361" s="54">
        <v>9195882.9399999995</v>
      </c>
      <c r="H361" s="54">
        <v>766425.66</v>
      </c>
      <c r="I361" s="54">
        <f t="shared" si="5"/>
        <v>8.3344434134347534</v>
      </c>
    </row>
    <row r="362" spans="1:9" ht="37.5" x14ac:dyDescent="0.2">
      <c r="A362" s="36" t="s">
        <v>589</v>
      </c>
      <c r="B362" s="37" t="s">
        <v>345</v>
      </c>
      <c r="C362" s="37" t="s">
        <v>752</v>
      </c>
      <c r="D362" s="37" t="s">
        <v>753</v>
      </c>
      <c r="E362" s="37" t="s">
        <v>268</v>
      </c>
      <c r="F362" s="38">
        <v>7882899.9900000002</v>
      </c>
      <c r="G362" s="54">
        <v>7882899.9900000002</v>
      </c>
      <c r="H362" s="54">
        <v>191608.71</v>
      </c>
      <c r="I362" s="54">
        <f t="shared" si="5"/>
        <v>2.4306880747322532</v>
      </c>
    </row>
    <row r="363" spans="1:9" ht="37.5" x14ac:dyDescent="0.2">
      <c r="A363" s="36" t="s">
        <v>590</v>
      </c>
      <c r="B363" s="37" t="s">
        <v>345</v>
      </c>
      <c r="C363" s="37" t="s">
        <v>752</v>
      </c>
      <c r="D363" s="37" t="s">
        <v>753</v>
      </c>
      <c r="E363" s="37" t="s">
        <v>270</v>
      </c>
      <c r="F363" s="38">
        <v>7882899.9900000002</v>
      </c>
      <c r="G363" s="54">
        <v>7882899.9900000002</v>
      </c>
      <c r="H363" s="54">
        <v>191608.71</v>
      </c>
      <c r="I363" s="54">
        <f t="shared" si="5"/>
        <v>2.4306880747322532</v>
      </c>
    </row>
    <row r="364" spans="1:9" ht="18.75" x14ac:dyDescent="0.2">
      <c r="A364" s="36" t="s">
        <v>609</v>
      </c>
      <c r="B364" s="37" t="s">
        <v>345</v>
      </c>
      <c r="C364" s="37" t="s">
        <v>752</v>
      </c>
      <c r="D364" s="37" t="s">
        <v>753</v>
      </c>
      <c r="E364" s="37" t="s">
        <v>286</v>
      </c>
      <c r="F364" s="38">
        <v>1312982.95</v>
      </c>
      <c r="G364" s="54">
        <v>1312982.95</v>
      </c>
      <c r="H364" s="54">
        <v>574816.94999999995</v>
      </c>
      <c r="I364" s="54">
        <f t="shared" si="5"/>
        <v>43.779467966434751</v>
      </c>
    </row>
    <row r="365" spans="1:9" ht="18.75" x14ac:dyDescent="0.2">
      <c r="A365" s="36" t="s">
        <v>617</v>
      </c>
      <c r="B365" s="37" t="s">
        <v>345</v>
      </c>
      <c r="C365" s="37" t="s">
        <v>752</v>
      </c>
      <c r="D365" s="37" t="s">
        <v>753</v>
      </c>
      <c r="E365" s="37" t="s">
        <v>292</v>
      </c>
      <c r="F365" s="38">
        <v>1312982.95</v>
      </c>
      <c r="G365" s="54">
        <v>1312982.95</v>
      </c>
      <c r="H365" s="54">
        <v>574816.94999999995</v>
      </c>
      <c r="I365" s="54">
        <f t="shared" si="5"/>
        <v>43.779467966434751</v>
      </c>
    </row>
    <row r="366" spans="1:9" ht="37.5" x14ac:dyDescent="0.2">
      <c r="A366" s="36" t="s">
        <v>1201</v>
      </c>
      <c r="B366" s="37" t="s">
        <v>345</v>
      </c>
      <c r="C366" s="37" t="s">
        <v>752</v>
      </c>
      <c r="D366" s="37" t="s">
        <v>1181</v>
      </c>
      <c r="E366" s="37" t="s">
        <v>580</v>
      </c>
      <c r="F366" s="38">
        <v>13649363.15</v>
      </c>
      <c r="G366" s="54">
        <v>13649363.15</v>
      </c>
      <c r="H366" s="54">
        <v>0</v>
      </c>
      <c r="I366" s="54">
        <f t="shared" si="5"/>
        <v>0</v>
      </c>
    </row>
    <row r="367" spans="1:9" ht="37.5" x14ac:dyDescent="0.2">
      <c r="A367" s="36" t="s">
        <v>847</v>
      </c>
      <c r="B367" s="37" t="s">
        <v>345</v>
      </c>
      <c r="C367" s="37" t="s">
        <v>752</v>
      </c>
      <c r="D367" s="37" t="s">
        <v>1181</v>
      </c>
      <c r="E367" s="37" t="s">
        <v>365</v>
      </c>
      <c r="F367" s="38">
        <v>13649363.15</v>
      </c>
      <c r="G367" s="38">
        <v>13649363.15</v>
      </c>
      <c r="H367" s="38">
        <v>0</v>
      </c>
      <c r="I367" s="54">
        <f t="shared" si="5"/>
        <v>0</v>
      </c>
    </row>
    <row r="368" spans="1:9" ht="18.75" x14ac:dyDescent="0.2">
      <c r="A368" s="36" t="s">
        <v>747</v>
      </c>
      <c r="B368" s="37" t="s">
        <v>345</v>
      </c>
      <c r="C368" s="37" t="s">
        <v>752</v>
      </c>
      <c r="D368" s="37" t="s">
        <v>1181</v>
      </c>
      <c r="E368" s="37" t="s">
        <v>367</v>
      </c>
      <c r="F368" s="38">
        <v>13649363.15</v>
      </c>
      <c r="G368" s="54">
        <v>13649363.15</v>
      </c>
      <c r="H368" s="54">
        <v>0</v>
      </c>
      <c r="I368" s="54">
        <f t="shared" si="5"/>
        <v>0</v>
      </c>
    </row>
    <row r="369" spans="1:9" ht="18.75" x14ac:dyDescent="0.2">
      <c r="A369" s="36" t="s">
        <v>1103</v>
      </c>
      <c r="B369" s="37" t="s">
        <v>345</v>
      </c>
      <c r="C369" s="37" t="s">
        <v>1083</v>
      </c>
      <c r="D369" s="37" t="s">
        <v>579</v>
      </c>
      <c r="E369" s="37" t="s">
        <v>580</v>
      </c>
      <c r="F369" s="38">
        <v>659000</v>
      </c>
      <c r="G369" s="54">
        <v>659000</v>
      </c>
      <c r="H369" s="54">
        <v>0</v>
      </c>
      <c r="I369" s="54">
        <f t="shared" si="5"/>
        <v>0</v>
      </c>
    </row>
    <row r="370" spans="1:9" ht="18.75" x14ac:dyDescent="0.2">
      <c r="A370" s="36" t="s">
        <v>1202</v>
      </c>
      <c r="B370" s="37" t="s">
        <v>345</v>
      </c>
      <c r="C370" s="37" t="s">
        <v>1083</v>
      </c>
      <c r="D370" s="37" t="s">
        <v>1183</v>
      </c>
      <c r="E370" s="37" t="s">
        <v>580</v>
      </c>
      <c r="F370" s="38">
        <v>409000</v>
      </c>
      <c r="G370" s="54">
        <v>409000</v>
      </c>
      <c r="H370" s="54">
        <v>0</v>
      </c>
      <c r="I370" s="54">
        <f t="shared" si="5"/>
        <v>0</v>
      </c>
    </row>
    <row r="371" spans="1:9" ht="37.5" x14ac:dyDescent="0.2">
      <c r="A371" s="36" t="s">
        <v>589</v>
      </c>
      <c r="B371" s="37" t="s">
        <v>345</v>
      </c>
      <c r="C371" s="37" t="s">
        <v>1083</v>
      </c>
      <c r="D371" s="37" t="s">
        <v>1183</v>
      </c>
      <c r="E371" s="37" t="s">
        <v>268</v>
      </c>
      <c r="F371" s="38">
        <v>409000</v>
      </c>
      <c r="G371" s="38">
        <v>409000</v>
      </c>
      <c r="H371" s="38">
        <v>0</v>
      </c>
      <c r="I371" s="54">
        <f t="shared" si="5"/>
        <v>0</v>
      </c>
    </row>
    <row r="372" spans="1:9" ht="37.5" x14ac:dyDescent="0.2">
      <c r="A372" s="36" t="s">
        <v>590</v>
      </c>
      <c r="B372" s="37" t="s">
        <v>345</v>
      </c>
      <c r="C372" s="37" t="s">
        <v>1083</v>
      </c>
      <c r="D372" s="37" t="s">
        <v>1183</v>
      </c>
      <c r="E372" s="37" t="s">
        <v>270</v>
      </c>
      <c r="F372" s="38">
        <v>409000</v>
      </c>
      <c r="G372" s="38">
        <v>409000</v>
      </c>
      <c r="H372" s="38">
        <v>0</v>
      </c>
      <c r="I372" s="54">
        <f t="shared" si="5"/>
        <v>0</v>
      </c>
    </row>
    <row r="373" spans="1:9" ht="18.75" x14ac:dyDescent="0.2">
      <c r="A373" s="36" t="s">
        <v>1104</v>
      </c>
      <c r="B373" s="37" t="s">
        <v>345</v>
      </c>
      <c r="C373" s="37" t="s">
        <v>1083</v>
      </c>
      <c r="D373" s="37" t="s">
        <v>1085</v>
      </c>
      <c r="E373" s="37" t="s">
        <v>580</v>
      </c>
      <c r="F373" s="38">
        <v>250000</v>
      </c>
      <c r="G373" s="54">
        <v>250000</v>
      </c>
      <c r="H373" s="54">
        <v>0</v>
      </c>
      <c r="I373" s="54">
        <f t="shared" si="5"/>
        <v>0</v>
      </c>
    </row>
    <row r="374" spans="1:9" ht="37.5" x14ac:dyDescent="0.2">
      <c r="A374" s="36" t="s">
        <v>589</v>
      </c>
      <c r="B374" s="37" t="s">
        <v>345</v>
      </c>
      <c r="C374" s="37" t="s">
        <v>1083</v>
      </c>
      <c r="D374" s="37" t="s">
        <v>1085</v>
      </c>
      <c r="E374" s="37" t="s">
        <v>268</v>
      </c>
      <c r="F374" s="38">
        <v>250000</v>
      </c>
      <c r="G374" s="54">
        <v>250000</v>
      </c>
      <c r="H374" s="54">
        <v>0</v>
      </c>
      <c r="I374" s="54">
        <f t="shared" si="5"/>
        <v>0</v>
      </c>
    </row>
    <row r="375" spans="1:9" ht="37.5" x14ac:dyDescent="0.2">
      <c r="A375" s="36" t="s">
        <v>590</v>
      </c>
      <c r="B375" s="37" t="s">
        <v>345</v>
      </c>
      <c r="C375" s="37" t="s">
        <v>1083</v>
      </c>
      <c r="D375" s="37" t="s">
        <v>1085</v>
      </c>
      <c r="E375" s="37" t="s">
        <v>270</v>
      </c>
      <c r="F375" s="38">
        <v>250000</v>
      </c>
      <c r="G375" s="54">
        <v>250000</v>
      </c>
      <c r="H375" s="54">
        <v>0</v>
      </c>
      <c r="I375" s="54">
        <f t="shared" si="5"/>
        <v>0</v>
      </c>
    </row>
    <row r="376" spans="1:9" ht="37.5" x14ac:dyDescent="0.2">
      <c r="A376" s="36" t="s">
        <v>754</v>
      </c>
      <c r="B376" s="37" t="s">
        <v>345</v>
      </c>
      <c r="C376" s="37" t="s">
        <v>755</v>
      </c>
      <c r="D376" s="37" t="s">
        <v>579</v>
      </c>
      <c r="E376" s="37" t="s">
        <v>580</v>
      </c>
      <c r="F376" s="38">
        <v>26864822</v>
      </c>
      <c r="G376" s="38">
        <v>42860777.789999999</v>
      </c>
      <c r="H376" s="38">
        <v>0</v>
      </c>
      <c r="I376" s="54">
        <f t="shared" si="5"/>
        <v>0</v>
      </c>
    </row>
    <row r="377" spans="1:9" ht="37.5" x14ac:dyDescent="0.2">
      <c r="A377" s="36" t="s">
        <v>1105</v>
      </c>
      <c r="B377" s="37" t="s">
        <v>345</v>
      </c>
      <c r="C377" s="37" t="s">
        <v>755</v>
      </c>
      <c r="D377" s="37" t="s">
        <v>1184</v>
      </c>
      <c r="E377" s="37" t="s">
        <v>580</v>
      </c>
      <c r="F377" s="38">
        <v>11009000</v>
      </c>
      <c r="G377" s="38">
        <v>11009000</v>
      </c>
      <c r="H377" s="38">
        <v>0</v>
      </c>
      <c r="I377" s="54">
        <f t="shared" si="5"/>
        <v>0</v>
      </c>
    </row>
    <row r="378" spans="1:9" ht="37.5" x14ac:dyDescent="0.2">
      <c r="A378" s="36" t="s">
        <v>589</v>
      </c>
      <c r="B378" s="37" t="s">
        <v>345</v>
      </c>
      <c r="C378" s="37" t="s">
        <v>755</v>
      </c>
      <c r="D378" s="37" t="s">
        <v>1184</v>
      </c>
      <c r="E378" s="37" t="s">
        <v>268</v>
      </c>
      <c r="F378" s="38">
        <v>11009000</v>
      </c>
      <c r="G378" s="54">
        <v>11009000</v>
      </c>
      <c r="H378" s="54">
        <v>0</v>
      </c>
      <c r="I378" s="54">
        <f t="shared" si="5"/>
        <v>0</v>
      </c>
    </row>
    <row r="379" spans="1:9" ht="37.5" x14ac:dyDescent="0.2">
      <c r="A379" s="36" t="s">
        <v>590</v>
      </c>
      <c r="B379" s="37" t="s">
        <v>345</v>
      </c>
      <c r="C379" s="37" t="s">
        <v>755</v>
      </c>
      <c r="D379" s="37" t="s">
        <v>1184</v>
      </c>
      <c r="E379" s="37" t="s">
        <v>270</v>
      </c>
      <c r="F379" s="38">
        <v>11009000</v>
      </c>
      <c r="G379" s="54">
        <v>11009000</v>
      </c>
      <c r="H379" s="54">
        <v>0</v>
      </c>
      <c r="I379" s="54">
        <f t="shared" si="5"/>
        <v>0</v>
      </c>
    </row>
    <row r="380" spans="1:9" ht="37.5" x14ac:dyDescent="0.2">
      <c r="A380" s="36" t="s">
        <v>860</v>
      </c>
      <c r="B380" s="37" t="s">
        <v>345</v>
      </c>
      <c r="C380" s="37" t="s">
        <v>755</v>
      </c>
      <c r="D380" s="37" t="s">
        <v>1087</v>
      </c>
      <c r="E380" s="37" t="s">
        <v>580</v>
      </c>
      <c r="F380" s="38">
        <v>15855822</v>
      </c>
      <c r="G380" s="54">
        <v>31851777.789999999</v>
      </c>
      <c r="H380" s="54">
        <v>0</v>
      </c>
      <c r="I380" s="54">
        <f t="shared" si="5"/>
        <v>0</v>
      </c>
    </row>
    <row r="381" spans="1:9" ht="18.75" x14ac:dyDescent="0.2">
      <c r="A381" s="36" t="s">
        <v>591</v>
      </c>
      <c r="B381" s="37" t="s">
        <v>345</v>
      </c>
      <c r="C381" s="37" t="s">
        <v>755</v>
      </c>
      <c r="D381" s="37" t="s">
        <v>1087</v>
      </c>
      <c r="E381" s="37" t="s">
        <v>272</v>
      </c>
      <c r="F381" s="38">
        <v>15855822</v>
      </c>
      <c r="G381" s="38">
        <v>31851777.789999999</v>
      </c>
      <c r="H381" s="38">
        <v>0</v>
      </c>
      <c r="I381" s="54">
        <f t="shared" si="5"/>
        <v>0</v>
      </c>
    </row>
    <row r="382" spans="1:9" ht="75" x14ac:dyDescent="0.2">
      <c r="A382" s="36" t="s">
        <v>737</v>
      </c>
      <c r="B382" s="37" t="s">
        <v>345</v>
      </c>
      <c r="C382" s="37" t="s">
        <v>755</v>
      </c>
      <c r="D382" s="37" t="s">
        <v>1087</v>
      </c>
      <c r="E382" s="37" t="s">
        <v>362</v>
      </c>
      <c r="F382" s="38">
        <v>15855822</v>
      </c>
      <c r="G382" s="54">
        <v>31851777.789999999</v>
      </c>
      <c r="H382" s="54">
        <v>0</v>
      </c>
      <c r="I382" s="54">
        <f t="shared" si="5"/>
        <v>0</v>
      </c>
    </row>
    <row r="383" spans="1:9" ht="18.75" x14ac:dyDescent="0.2">
      <c r="A383" s="36" t="s">
        <v>756</v>
      </c>
      <c r="B383" s="37" t="s">
        <v>345</v>
      </c>
      <c r="C383" s="37" t="s">
        <v>757</v>
      </c>
      <c r="D383" s="37" t="s">
        <v>579</v>
      </c>
      <c r="E383" s="37" t="s">
        <v>580</v>
      </c>
      <c r="F383" s="38">
        <v>1331390</v>
      </c>
      <c r="G383" s="54">
        <v>2372133.2200000002</v>
      </c>
      <c r="H383" s="54">
        <v>0</v>
      </c>
      <c r="I383" s="54">
        <f t="shared" si="5"/>
        <v>0</v>
      </c>
    </row>
    <row r="384" spans="1:9" ht="18.75" x14ac:dyDescent="0.2">
      <c r="A384" s="36" t="s">
        <v>1203</v>
      </c>
      <c r="B384" s="37" t="s">
        <v>345</v>
      </c>
      <c r="C384" s="37" t="s">
        <v>1186</v>
      </c>
      <c r="D384" s="37" t="s">
        <v>579</v>
      </c>
      <c r="E384" s="37" t="s">
        <v>580</v>
      </c>
      <c r="F384" s="38">
        <v>40000</v>
      </c>
      <c r="G384" s="54">
        <v>40000</v>
      </c>
      <c r="H384" s="54">
        <v>0</v>
      </c>
      <c r="I384" s="54">
        <f t="shared" si="5"/>
        <v>0</v>
      </c>
    </row>
    <row r="385" spans="1:9" ht="18.75" x14ac:dyDescent="0.2">
      <c r="A385" s="36" t="s">
        <v>861</v>
      </c>
      <c r="B385" s="37" t="s">
        <v>345</v>
      </c>
      <c r="C385" s="37" t="s">
        <v>1186</v>
      </c>
      <c r="D385" s="37" t="s">
        <v>758</v>
      </c>
      <c r="E385" s="37" t="s">
        <v>580</v>
      </c>
      <c r="F385" s="38">
        <v>40000</v>
      </c>
      <c r="G385" s="54">
        <v>40000</v>
      </c>
      <c r="H385" s="54">
        <v>0</v>
      </c>
      <c r="I385" s="54">
        <f t="shared" si="5"/>
        <v>0</v>
      </c>
    </row>
    <row r="386" spans="1:9" ht="37.5" x14ac:dyDescent="0.2">
      <c r="A386" s="36" t="s">
        <v>589</v>
      </c>
      <c r="B386" s="37" t="s">
        <v>345</v>
      </c>
      <c r="C386" s="37" t="s">
        <v>1186</v>
      </c>
      <c r="D386" s="37" t="s">
        <v>758</v>
      </c>
      <c r="E386" s="37" t="s">
        <v>268</v>
      </c>
      <c r="F386" s="38">
        <v>40000</v>
      </c>
      <c r="G386" s="54">
        <v>40000</v>
      </c>
      <c r="H386" s="54">
        <v>0</v>
      </c>
      <c r="I386" s="54">
        <f t="shared" si="5"/>
        <v>0</v>
      </c>
    </row>
    <row r="387" spans="1:9" ht="37.5" x14ac:dyDescent="0.2">
      <c r="A387" s="36" t="s">
        <v>590</v>
      </c>
      <c r="B387" s="37" t="s">
        <v>345</v>
      </c>
      <c r="C387" s="37" t="s">
        <v>1186</v>
      </c>
      <c r="D387" s="37" t="s">
        <v>758</v>
      </c>
      <c r="E387" s="37" t="s">
        <v>270</v>
      </c>
      <c r="F387" s="38">
        <v>40000</v>
      </c>
      <c r="G387" s="54">
        <v>40000</v>
      </c>
      <c r="H387" s="54">
        <v>0</v>
      </c>
      <c r="I387" s="54">
        <f t="shared" si="5"/>
        <v>0</v>
      </c>
    </row>
    <row r="388" spans="1:9" ht="37.5" x14ac:dyDescent="0.2">
      <c r="A388" s="36" t="s">
        <v>759</v>
      </c>
      <c r="B388" s="37" t="s">
        <v>345</v>
      </c>
      <c r="C388" s="37" t="s">
        <v>760</v>
      </c>
      <c r="D388" s="37" t="s">
        <v>579</v>
      </c>
      <c r="E388" s="37" t="s">
        <v>580</v>
      </c>
      <c r="F388" s="38">
        <v>1291390</v>
      </c>
      <c r="G388" s="38">
        <v>2332133.2200000002</v>
      </c>
      <c r="H388" s="38">
        <v>0</v>
      </c>
      <c r="I388" s="54">
        <f t="shared" si="5"/>
        <v>0</v>
      </c>
    </row>
    <row r="389" spans="1:9" ht="18.75" x14ac:dyDescent="0.2">
      <c r="A389" s="36" t="s">
        <v>861</v>
      </c>
      <c r="B389" s="37" t="s">
        <v>345</v>
      </c>
      <c r="C389" s="37" t="s">
        <v>760</v>
      </c>
      <c r="D389" s="37" t="s">
        <v>758</v>
      </c>
      <c r="E389" s="37" t="s">
        <v>580</v>
      </c>
      <c r="F389" s="38">
        <v>1291390</v>
      </c>
      <c r="G389" s="38">
        <v>2332133.2200000002</v>
      </c>
      <c r="H389" s="38">
        <v>0</v>
      </c>
      <c r="I389" s="54">
        <f t="shared" si="5"/>
        <v>0</v>
      </c>
    </row>
    <row r="390" spans="1:9" ht="37.5" x14ac:dyDescent="0.2">
      <c r="A390" s="36" t="s">
        <v>589</v>
      </c>
      <c r="B390" s="37" t="s">
        <v>345</v>
      </c>
      <c r="C390" s="37" t="s">
        <v>760</v>
      </c>
      <c r="D390" s="37" t="s">
        <v>758</v>
      </c>
      <c r="E390" s="37" t="s">
        <v>268</v>
      </c>
      <c r="F390" s="38">
        <v>1291390</v>
      </c>
      <c r="G390" s="54">
        <v>2332133.2200000002</v>
      </c>
      <c r="H390" s="54">
        <v>0</v>
      </c>
      <c r="I390" s="54">
        <f t="shared" si="5"/>
        <v>0</v>
      </c>
    </row>
    <row r="391" spans="1:9" ht="37.5" x14ac:dyDescent="0.2">
      <c r="A391" s="36" t="s">
        <v>590</v>
      </c>
      <c r="B391" s="37" t="s">
        <v>345</v>
      </c>
      <c r="C391" s="37" t="s">
        <v>760</v>
      </c>
      <c r="D391" s="37" t="s">
        <v>758</v>
      </c>
      <c r="E391" s="37" t="s">
        <v>270</v>
      </c>
      <c r="F391" s="38">
        <v>1291390</v>
      </c>
      <c r="G391" s="54">
        <v>2332133.2200000002</v>
      </c>
      <c r="H391" s="54">
        <v>0</v>
      </c>
      <c r="I391" s="54">
        <f t="shared" si="5"/>
        <v>0</v>
      </c>
    </row>
    <row r="392" spans="1:9" ht="18.75" x14ac:dyDescent="0.2">
      <c r="A392" s="36" t="s">
        <v>632</v>
      </c>
      <c r="B392" s="37" t="s">
        <v>345</v>
      </c>
      <c r="C392" s="37" t="s">
        <v>633</v>
      </c>
      <c r="D392" s="42" t="s">
        <v>579</v>
      </c>
      <c r="E392" s="37" t="s">
        <v>580</v>
      </c>
      <c r="F392" s="38">
        <v>51458033.770000003</v>
      </c>
      <c r="G392" s="54">
        <v>68525581.819999993</v>
      </c>
      <c r="H392" s="54">
        <v>3384482.82</v>
      </c>
      <c r="I392" s="54">
        <f t="shared" si="5"/>
        <v>4.9390063245142688</v>
      </c>
    </row>
    <row r="393" spans="1:9" ht="18.75" x14ac:dyDescent="0.2">
      <c r="A393" s="36" t="s">
        <v>761</v>
      </c>
      <c r="B393" s="37" t="s">
        <v>345</v>
      </c>
      <c r="C393" s="37" t="s">
        <v>762</v>
      </c>
      <c r="D393" s="37" t="s">
        <v>579</v>
      </c>
      <c r="E393" s="37" t="s">
        <v>580</v>
      </c>
      <c r="F393" s="38">
        <v>51458033.770000003</v>
      </c>
      <c r="G393" s="38">
        <v>64854902.560000002</v>
      </c>
      <c r="H393" s="38">
        <v>281752.02</v>
      </c>
      <c r="I393" s="54">
        <f t="shared" si="5"/>
        <v>0.43443442034214663</v>
      </c>
    </row>
    <row r="394" spans="1:9" ht="37.5" x14ac:dyDescent="0.2">
      <c r="A394" s="36" t="s">
        <v>1106</v>
      </c>
      <c r="B394" s="37" t="s">
        <v>345</v>
      </c>
      <c r="C394" s="37" t="s">
        <v>762</v>
      </c>
      <c r="D394" s="37" t="s">
        <v>1089</v>
      </c>
      <c r="E394" s="37" t="s">
        <v>580</v>
      </c>
      <c r="F394" s="38">
        <v>50114913.369999997</v>
      </c>
      <c r="G394" s="54">
        <v>37407713.509999998</v>
      </c>
      <c r="H394" s="54">
        <v>281752.02</v>
      </c>
      <c r="I394" s="54">
        <f t="shared" ref="I394:I475" si="6">H394/G394*100</f>
        <v>0.75319230597903508</v>
      </c>
    </row>
    <row r="395" spans="1:9" ht="37.5" x14ac:dyDescent="0.2">
      <c r="A395" s="36" t="s">
        <v>847</v>
      </c>
      <c r="B395" s="37" t="s">
        <v>345</v>
      </c>
      <c r="C395" s="37" t="s">
        <v>762</v>
      </c>
      <c r="D395" s="37" t="s">
        <v>1089</v>
      </c>
      <c r="E395" s="37" t="s">
        <v>365</v>
      </c>
      <c r="F395" s="38">
        <v>50114913.369999997</v>
      </c>
      <c r="G395" s="54">
        <v>37407713.509999998</v>
      </c>
      <c r="H395" s="54">
        <v>281752.02</v>
      </c>
      <c r="I395" s="54">
        <f t="shared" si="6"/>
        <v>0.75319230597903508</v>
      </c>
    </row>
    <row r="396" spans="1:9" ht="18.75" x14ac:dyDescent="0.2">
      <c r="A396" s="36" t="s">
        <v>747</v>
      </c>
      <c r="B396" s="37" t="s">
        <v>345</v>
      </c>
      <c r="C396" s="37" t="s">
        <v>762</v>
      </c>
      <c r="D396" s="37" t="s">
        <v>1089</v>
      </c>
      <c r="E396" s="37" t="s">
        <v>367</v>
      </c>
      <c r="F396" s="38">
        <v>50114913.369999997</v>
      </c>
      <c r="G396" s="54">
        <v>37407713.509999998</v>
      </c>
      <c r="H396" s="54">
        <v>281752.02</v>
      </c>
      <c r="I396" s="54">
        <f t="shared" si="6"/>
        <v>0.75319230597903508</v>
      </c>
    </row>
    <row r="397" spans="1:9" ht="37.5" x14ac:dyDescent="0.2">
      <c r="A397" s="36" t="s">
        <v>1106</v>
      </c>
      <c r="B397" s="37" t="s">
        <v>345</v>
      </c>
      <c r="C397" s="37" t="s">
        <v>762</v>
      </c>
      <c r="D397" s="37" t="s">
        <v>1187</v>
      </c>
      <c r="E397" s="37" t="s">
        <v>580</v>
      </c>
      <c r="F397" s="38">
        <v>0</v>
      </c>
      <c r="G397" s="54">
        <v>26213813.870000001</v>
      </c>
      <c r="H397" s="54">
        <v>0</v>
      </c>
      <c r="I397" s="54">
        <f t="shared" si="6"/>
        <v>0</v>
      </c>
    </row>
    <row r="398" spans="1:9" ht="37.5" x14ac:dyDescent="0.2">
      <c r="A398" s="36" t="s">
        <v>847</v>
      </c>
      <c r="B398" s="37" t="s">
        <v>345</v>
      </c>
      <c r="C398" s="37" t="s">
        <v>762</v>
      </c>
      <c r="D398" s="37" t="s">
        <v>1187</v>
      </c>
      <c r="E398" s="37" t="s">
        <v>365</v>
      </c>
      <c r="F398" s="38">
        <v>0</v>
      </c>
      <c r="G398" s="54">
        <v>26213813.870000001</v>
      </c>
      <c r="H398" s="54">
        <v>0</v>
      </c>
      <c r="I398" s="54">
        <f t="shared" si="6"/>
        <v>0</v>
      </c>
    </row>
    <row r="399" spans="1:9" ht="18.75" x14ac:dyDescent="0.2">
      <c r="A399" s="36" t="s">
        <v>747</v>
      </c>
      <c r="B399" s="37" t="s">
        <v>345</v>
      </c>
      <c r="C399" s="37" t="s">
        <v>762</v>
      </c>
      <c r="D399" s="37" t="s">
        <v>1187</v>
      </c>
      <c r="E399" s="37" t="s">
        <v>367</v>
      </c>
      <c r="F399" s="38">
        <v>0</v>
      </c>
      <c r="G399" s="54">
        <v>26213813.870000001</v>
      </c>
      <c r="H399" s="54">
        <v>0</v>
      </c>
      <c r="I399" s="54">
        <f t="shared" si="6"/>
        <v>0</v>
      </c>
    </row>
    <row r="400" spans="1:9" ht="37.5" x14ac:dyDescent="0.2">
      <c r="A400" s="36" t="s">
        <v>1107</v>
      </c>
      <c r="B400" s="37" t="s">
        <v>345</v>
      </c>
      <c r="C400" s="37" t="s">
        <v>762</v>
      </c>
      <c r="D400" s="37" t="s">
        <v>1188</v>
      </c>
      <c r="E400" s="37" t="s">
        <v>580</v>
      </c>
      <c r="F400" s="38">
        <v>1343120.4</v>
      </c>
      <c r="G400" s="38">
        <v>1233375.18</v>
      </c>
      <c r="H400" s="38">
        <v>0</v>
      </c>
      <c r="I400" s="54">
        <f t="shared" si="6"/>
        <v>0</v>
      </c>
    </row>
    <row r="401" spans="1:9" ht="37.5" x14ac:dyDescent="0.2">
      <c r="A401" s="36" t="s">
        <v>847</v>
      </c>
      <c r="B401" s="37" t="s">
        <v>345</v>
      </c>
      <c r="C401" s="37" t="s">
        <v>762</v>
      </c>
      <c r="D401" s="37" t="s">
        <v>1188</v>
      </c>
      <c r="E401" s="37" t="s">
        <v>365</v>
      </c>
      <c r="F401" s="38">
        <v>1343120.4</v>
      </c>
      <c r="G401" s="54">
        <v>1233375.18</v>
      </c>
      <c r="H401" s="54">
        <v>0</v>
      </c>
      <c r="I401" s="54">
        <f t="shared" si="6"/>
        <v>0</v>
      </c>
    </row>
    <row r="402" spans="1:9" ht="18.75" x14ac:dyDescent="0.2">
      <c r="A402" s="36" t="s">
        <v>747</v>
      </c>
      <c r="B402" s="37" t="s">
        <v>345</v>
      </c>
      <c r="C402" s="37" t="s">
        <v>762</v>
      </c>
      <c r="D402" s="37" t="s">
        <v>1188</v>
      </c>
      <c r="E402" s="37" t="s">
        <v>367</v>
      </c>
      <c r="F402" s="38">
        <v>1343120.4</v>
      </c>
      <c r="G402" s="54">
        <v>1233375.18</v>
      </c>
      <c r="H402" s="54">
        <v>0</v>
      </c>
      <c r="I402" s="54">
        <f t="shared" si="6"/>
        <v>0</v>
      </c>
    </row>
    <row r="403" spans="1:9" ht="18.75" x14ac:dyDescent="0.2">
      <c r="A403" s="36" t="s">
        <v>763</v>
      </c>
      <c r="B403" s="37" t="s">
        <v>345</v>
      </c>
      <c r="C403" s="37" t="s">
        <v>764</v>
      </c>
      <c r="D403" s="37" t="s">
        <v>579</v>
      </c>
      <c r="E403" s="37" t="s">
        <v>580</v>
      </c>
      <c r="F403" s="38">
        <v>0</v>
      </c>
      <c r="G403" s="54">
        <v>3670679.26</v>
      </c>
      <c r="H403" s="54">
        <v>3102730.8</v>
      </c>
      <c r="I403" s="54">
        <f t="shared" si="6"/>
        <v>84.527428855225011</v>
      </c>
    </row>
    <row r="404" spans="1:9" ht="37.5" x14ac:dyDescent="0.2">
      <c r="A404" s="36" t="s">
        <v>1107</v>
      </c>
      <c r="B404" s="37" t="s">
        <v>345</v>
      </c>
      <c r="C404" s="37" t="s">
        <v>764</v>
      </c>
      <c r="D404" s="37" t="s">
        <v>1096</v>
      </c>
      <c r="E404" s="37" t="s">
        <v>580</v>
      </c>
      <c r="F404" s="38">
        <v>0</v>
      </c>
      <c r="G404" s="54">
        <v>3313603.08</v>
      </c>
      <c r="H404" s="54">
        <v>3028290.39</v>
      </c>
      <c r="I404" s="54">
        <f t="shared" si="6"/>
        <v>91.389654007685195</v>
      </c>
    </row>
    <row r="405" spans="1:9" ht="37.5" x14ac:dyDescent="0.2">
      <c r="A405" s="36" t="s">
        <v>847</v>
      </c>
      <c r="B405" s="37" t="s">
        <v>345</v>
      </c>
      <c r="C405" s="37" t="s">
        <v>764</v>
      </c>
      <c r="D405" s="37" t="s">
        <v>1096</v>
      </c>
      <c r="E405" s="37" t="s">
        <v>365</v>
      </c>
      <c r="F405" s="38">
        <v>0</v>
      </c>
      <c r="G405" s="54">
        <v>3313603.08</v>
      </c>
      <c r="H405" s="54">
        <v>3028290.39</v>
      </c>
      <c r="I405" s="54">
        <f t="shared" si="6"/>
        <v>91.389654007685195</v>
      </c>
    </row>
    <row r="406" spans="1:9" ht="18.75" x14ac:dyDescent="0.2">
      <c r="A406" s="36" t="s">
        <v>747</v>
      </c>
      <c r="B406" s="37" t="s">
        <v>345</v>
      </c>
      <c r="C406" s="37" t="s">
        <v>764</v>
      </c>
      <c r="D406" s="37" t="s">
        <v>1096</v>
      </c>
      <c r="E406" s="37" t="s">
        <v>367</v>
      </c>
      <c r="F406" s="38">
        <v>0</v>
      </c>
      <c r="G406" s="54">
        <v>3313603.08</v>
      </c>
      <c r="H406" s="54">
        <v>3028290.39</v>
      </c>
      <c r="I406" s="54">
        <f t="shared" si="6"/>
        <v>91.389654007685195</v>
      </c>
    </row>
    <row r="407" spans="1:9" ht="37.5" x14ac:dyDescent="0.2">
      <c r="A407" s="36" t="s">
        <v>1107</v>
      </c>
      <c r="B407" s="37" t="s">
        <v>345</v>
      </c>
      <c r="C407" s="37" t="s">
        <v>764</v>
      </c>
      <c r="D407" s="37" t="s">
        <v>1188</v>
      </c>
      <c r="E407" s="37" t="s">
        <v>580</v>
      </c>
      <c r="F407" s="38">
        <v>0</v>
      </c>
      <c r="G407" s="54">
        <v>357076.18</v>
      </c>
      <c r="H407" s="54">
        <v>74440.41</v>
      </c>
      <c r="I407" s="54">
        <f t="shared" si="6"/>
        <v>20.847206890137564</v>
      </c>
    </row>
    <row r="408" spans="1:9" ht="37.5" x14ac:dyDescent="0.2">
      <c r="A408" s="36" t="s">
        <v>847</v>
      </c>
      <c r="B408" s="37" t="s">
        <v>345</v>
      </c>
      <c r="C408" s="37" t="s">
        <v>764</v>
      </c>
      <c r="D408" s="37" t="s">
        <v>1188</v>
      </c>
      <c r="E408" s="37" t="s">
        <v>365</v>
      </c>
      <c r="F408" s="38">
        <v>0</v>
      </c>
      <c r="G408" s="54">
        <v>357076.18</v>
      </c>
      <c r="H408" s="54">
        <v>74440.41</v>
      </c>
      <c r="I408" s="54">
        <f t="shared" si="6"/>
        <v>20.847206890137564</v>
      </c>
    </row>
    <row r="409" spans="1:9" ht="18.75" x14ac:dyDescent="0.2">
      <c r="A409" s="36" t="s">
        <v>747</v>
      </c>
      <c r="B409" s="37" t="s">
        <v>345</v>
      </c>
      <c r="C409" s="37" t="s">
        <v>764</v>
      </c>
      <c r="D409" s="37" t="s">
        <v>1188</v>
      </c>
      <c r="E409" s="37" t="s">
        <v>367</v>
      </c>
      <c r="F409" s="38">
        <v>0</v>
      </c>
      <c r="G409" s="54">
        <v>357076.18</v>
      </c>
      <c r="H409" s="54">
        <v>74440.41</v>
      </c>
      <c r="I409" s="54">
        <f t="shared" si="6"/>
        <v>20.847206890137564</v>
      </c>
    </row>
    <row r="410" spans="1:9" ht="18.75" x14ac:dyDescent="0.2">
      <c r="A410" s="36" t="s">
        <v>765</v>
      </c>
      <c r="B410" s="37" t="s">
        <v>345</v>
      </c>
      <c r="C410" s="37" t="s">
        <v>766</v>
      </c>
      <c r="D410" s="37" t="s">
        <v>579</v>
      </c>
      <c r="E410" s="37" t="s">
        <v>580</v>
      </c>
      <c r="F410" s="38">
        <v>74817598.579999998</v>
      </c>
      <c r="G410" s="54">
        <v>106596938.81</v>
      </c>
      <c r="H410" s="54">
        <v>51847658.090000004</v>
      </c>
      <c r="I410" s="54">
        <f t="shared" si="6"/>
        <v>48.63897469177239</v>
      </c>
    </row>
    <row r="411" spans="1:9" ht="18.75" x14ac:dyDescent="0.2">
      <c r="A411" s="36" t="s">
        <v>767</v>
      </c>
      <c r="B411" s="37" t="s">
        <v>345</v>
      </c>
      <c r="C411" s="37" t="s">
        <v>768</v>
      </c>
      <c r="D411" s="37" t="s">
        <v>579</v>
      </c>
      <c r="E411" s="37" t="s">
        <v>580</v>
      </c>
      <c r="F411" s="38">
        <v>10523521</v>
      </c>
      <c r="G411" s="54">
        <v>10523521</v>
      </c>
      <c r="H411" s="54">
        <v>2564595.96</v>
      </c>
      <c r="I411" s="54">
        <f t="shared" si="6"/>
        <v>24.37013201189982</v>
      </c>
    </row>
    <row r="412" spans="1:9" ht="37.5" x14ac:dyDescent="0.2">
      <c r="A412" s="36" t="s">
        <v>862</v>
      </c>
      <c r="B412" s="37" t="s">
        <v>345</v>
      </c>
      <c r="C412" s="37" t="s">
        <v>768</v>
      </c>
      <c r="D412" s="37" t="s">
        <v>769</v>
      </c>
      <c r="E412" s="37" t="s">
        <v>580</v>
      </c>
      <c r="F412" s="38">
        <v>10523521</v>
      </c>
      <c r="G412" s="54">
        <v>10523521</v>
      </c>
      <c r="H412" s="54">
        <v>2564595.96</v>
      </c>
      <c r="I412" s="54">
        <f t="shared" si="6"/>
        <v>24.37013201189982</v>
      </c>
    </row>
    <row r="413" spans="1:9" ht="37.5" x14ac:dyDescent="0.2">
      <c r="A413" s="36" t="s">
        <v>811</v>
      </c>
      <c r="B413" s="37" t="s">
        <v>345</v>
      </c>
      <c r="C413" s="37" t="s">
        <v>768</v>
      </c>
      <c r="D413" s="37" t="s">
        <v>769</v>
      </c>
      <c r="E413" s="37" t="s">
        <v>308</v>
      </c>
      <c r="F413" s="38">
        <v>10523521</v>
      </c>
      <c r="G413" s="54">
        <v>10523521</v>
      </c>
      <c r="H413" s="54">
        <v>2564595.96</v>
      </c>
      <c r="I413" s="54">
        <f t="shared" si="6"/>
        <v>24.37013201189982</v>
      </c>
    </row>
    <row r="414" spans="1:9" ht="37.5" x14ac:dyDescent="0.2">
      <c r="A414" s="36" t="s">
        <v>770</v>
      </c>
      <c r="B414" s="37" t="s">
        <v>345</v>
      </c>
      <c r="C414" s="37" t="s">
        <v>768</v>
      </c>
      <c r="D414" s="37" t="s">
        <v>769</v>
      </c>
      <c r="E414" s="37" t="s">
        <v>384</v>
      </c>
      <c r="F414" s="38">
        <v>10523521</v>
      </c>
      <c r="G414" s="54">
        <v>10523521</v>
      </c>
      <c r="H414" s="54">
        <v>2564595.96</v>
      </c>
      <c r="I414" s="54">
        <f t="shared" si="6"/>
        <v>24.37013201189982</v>
      </c>
    </row>
    <row r="415" spans="1:9" ht="18.75" x14ac:dyDescent="0.2">
      <c r="A415" s="36" t="s">
        <v>771</v>
      </c>
      <c r="B415" s="37" t="s">
        <v>345</v>
      </c>
      <c r="C415" s="37" t="s">
        <v>772</v>
      </c>
      <c r="D415" s="37" t="s">
        <v>579</v>
      </c>
      <c r="E415" s="37" t="s">
        <v>580</v>
      </c>
      <c r="F415" s="38">
        <v>662112</v>
      </c>
      <c r="G415" s="54">
        <v>662112</v>
      </c>
      <c r="H415" s="54">
        <v>165528</v>
      </c>
      <c r="I415" s="54">
        <f t="shared" si="6"/>
        <v>25</v>
      </c>
    </row>
    <row r="416" spans="1:9" ht="37.5" x14ac:dyDescent="0.2">
      <c r="A416" s="36" t="s">
        <v>864</v>
      </c>
      <c r="B416" s="37" t="s">
        <v>345</v>
      </c>
      <c r="C416" s="37" t="s">
        <v>772</v>
      </c>
      <c r="D416" s="37" t="s">
        <v>783</v>
      </c>
      <c r="E416" s="37" t="s">
        <v>580</v>
      </c>
      <c r="F416" s="38">
        <v>662112</v>
      </c>
      <c r="G416" s="54">
        <v>662112</v>
      </c>
      <c r="H416" s="54">
        <v>165528</v>
      </c>
      <c r="I416" s="54">
        <f t="shared" si="6"/>
        <v>25</v>
      </c>
    </row>
    <row r="417" spans="1:9" ht="37.5" x14ac:dyDescent="0.2">
      <c r="A417" s="36" t="s">
        <v>811</v>
      </c>
      <c r="B417" s="37" t="s">
        <v>345</v>
      </c>
      <c r="C417" s="37" t="s">
        <v>772</v>
      </c>
      <c r="D417" s="37" t="s">
        <v>783</v>
      </c>
      <c r="E417" s="37" t="s">
        <v>308</v>
      </c>
      <c r="F417" s="38">
        <v>662112</v>
      </c>
      <c r="G417" s="38">
        <v>662112</v>
      </c>
      <c r="H417" s="38">
        <v>165528</v>
      </c>
      <c r="I417" s="54">
        <f t="shared" si="6"/>
        <v>25</v>
      </c>
    </row>
    <row r="418" spans="1:9" ht="37.5" x14ac:dyDescent="0.2">
      <c r="A418" s="36" t="s">
        <v>865</v>
      </c>
      <c r="B418" s="37" t="s">
        <v>345</v>
      </c>
      <c r="C418" s="37" t="s">
        <v>772</v>
      </c>
      <c r="D418" s="37" t="s">
        <v>783</v>
      </c>
      <c r="E418" s="37" t="s">
        <v>387</v>
      </c>
      <c r="F418" s="38">
        <v>662112</v>
      </c>
      <c r="G418" s="54">
        <v>662112</v>
      </c>
      <c r="H418" s="54">
        <v>165528</v>
      </c>
      <c r="I418" s="54">
        <f t="shared" si="6"/>
        <v>25</v>
      </c>
    </row>
    <row r="419" spans="1:9" ht="18.75" x14ac:dyDescent="0.2">
      <c r="A419" s="36" t="s">
        <v>775</v>
      </c>
      <c r="B419" s="37" t="s">
        <v>345</v>
      </c>
      <c r="C419" s="37" t="s">
        <v>776</v>
      </c>
      <c r="D419" s="37" t="s">
        <v>579</v>
      </c>
      <c r="E419" s="37" t="s">
        <v>580</v>
      </c>
      <c r="F419" s="38">
        <v>63593965.579999998</v>
      </c>
      <c r="G419" s="54">
        <v>69983350.879999995</v>
      </c>
      <c r="H419" s="54">
        <v>23716579.199999999</v>
      </c>
      <c r="I419" s="54">
        <f t="shared" si="6"/>
        <v>33.888887716546563</v>
      </c>
    </row>
    <row r="420" spans="1:9" ht="56.25" x14ac:dyDescent="0.2">
      <c r="A420" s="36" t="s">
        <v>863</v>
      </c>
      <c r="B420" s="37" t="s">
        <v>345</v>
      </c>
      <c r="C420" s="37" t="s">
        <v>776</v>
      </c>
      <c r="D420" s="37" t="s">
        <v>773</v>
      </c>
      <c r="E420" s="37" t="s">
        <v>580</v>
      </c>
      <c r="F420" s="38">
        <v>113200</v>
      </c>
      <c r="G420" s="54">
        <v>113200</v>
      </c>
      <c r="H420" s="54">
        <v>13300</v>
      </c>
      <c r="I420" s="54">
        <f t="shared" si="6"/>
        <v>11.749116607773852</v>
      </c>
    </row>
    <row r="421" spans="1:9" ht="37.5" x14ac:dyDescent="0.2">
      <c r="A421" s="36" t="s">
        <v>811</v>
      </c>
      <c r="B421" s="37" t="s">
        <v>345</v>
      </c>
      <c r="C421" s="37" t="s">
        <v>776</v>
      </c>
      <c r="D421" s="37" t="s">
        <v>773</v>
      </c>
      <c r="E421" s="37" t="s">
        <v>308</v>
      </c>
      <c r="F421" s="38">
        <v>113200</v>
      </c>
      <c r="G421" s="38">
        <v>113200</v>
      </c>
      <c r="H421" s="38">
        <v>13300</v>
      </c>
      <c r="I421" s="54">
        <f t="shared" si="6"/>
        <v>11.749116607773852</v>
      </c>
    </row>
    <row r="422" spans="1:9" ht="37.5" x14ac:dyDescent="0.2">
      <c r="A422" s="36" t="s">
        <v>770</v>
      </c>
      <c r="B422" s="37" t="s">
        <v>345</v>
      </c>
      <c r="C422" s="37" t="s">
        <v>776</v>
      </c>
      <c r="D422" s="37" t="s">
        <v>773</v>
      </c>
      <c r="E422" s="37" t="s">
        <v>384</v>
      </c>
      <c r="F422" s="38">
        <v>113200</v>
      </c>
      <c r="G422" s="38">
        <v>113200</v>
      </c>
      <c r="H422" s="38">
        <v>13300</v>
      </c>
      <c r="I422" s="54">
        <f t="shared" si="6"/>
        <v>11.749116607773852</v>
      </c>
    </row>
    <row r="423" spans="1:9" ht="37.5" x14ac:dyDescent="0.2">
      <c r="A423" s="36" t="s">
        <v>835</v>
      </c>
      <c r="B423" s="37" t="s">
        <v>345</v>
      </c>
      <c r="C423" s="37" t="s">
        <v>776</v>
      </c>
      <c r="D423" s="37" t="s">
        <v>777</v>
      </c>
      <c r="E423" s="37" t="s">
        <v>580</v>
      </c>
      <c r="F423" s="38">
        <v>191000</v>
      </c>
      <c r="G423" s="54">
        <v>191000</v>
      </c>
      <c r="H423" s="54">
        <v>0</v>
      </c>
      <c r="I423" s="54">
        <f t="shared" si="6"/>
        <v>0</v>
      </c>
    </row>
    <row r="424" spans="1:9" ht="37.5" x14ac:dyDescent="0.2">
      <c r="A424" s="36" t="s">
        <v>589</v>
      </c>
      <c r="B424" s="37" t="s">
        <v>345</v>
      </c>
      <c r="C424" s="37" t="s">
        <v>776</v>
      </c>
      <c r="D424" s="37" t="s">
        <v>777</v>
      </c>
      <c r="E424" s="37" t="s">
        <v>268</v>
      </c>
      <c r="F424" s="38">
        <v>191000</v>
      </c>
      <c r="G424" s="54">
        <v>191000</v>
      </c>
      <c r="H424" s="54">
        <v>0</v>
      </c>
      <c r="I424" s="54">
        <f t="shared" si="6"/>
        <v>0</v>
      </c>
    </row>
    <row r="425" spans="1:9" ht="37.5" x14ac:dyDescent="0.2">
      <c r="A425" s="36" t="s">
        <v>590</v>
      </c>
      <c r="B425" s="37" t="s">
        <v>345</v>
      </c>
      <c r="C425" s="37" t="s">
        <v>776</v>
      </c>
      <c r="D425" s="37" t="s">
        <v>777</v>
      </c>
      <c r="E425" s="37" t="s">
        <v>270</v>
      </c>
      <c r="F425" s="38">
        <v>191000</v>
      </c>
      <c r="G425" s="54">
        <v>191000</v>
      </c>
      <c r="H425" s="54">
        <v>0</v>
      </c>
      <c r="I425" s="54">
        <f t="shared" si="6"/>
        <v>0</v>
      </c>
    </row>
    <row r="426" spans="1:9" ht="37.5" x14ac:dyDescent="0.2">
      <c r="A426" s="36" t="s">
        <v>835</v>
      </c>
      <c r="B426" s="37" t="s">
        <v>345</v>
      </c>
      <c r="C426" s="37" t="s">
        <v>776</v>
      </c>
      <c r="D426" s="37" t="s">
        <v>778</v>
      </c>
      <c r="E426" s="37" t="s">
        <v>580</v>
      </c>
      <c r="F426" s="38">
        <v>21485820</v>
      </c>
      <c r="G426" s="54">
        <v>21485820</v>
      </c>
      <c r="H426" s="54">
        <v>4467678</v>
      </c>
      <c r="I426" s="54">
        <f t="shared" si="6"/>
        <v>20.793611786750517</v>
      </c>
    </row>
    <row r="427" spans="1:9" ht="37.5" x14ac:dyDescent="0.2">
      <c r="A427" s="36" t="s">
        <v>811</v>
      </c>
      <c r="B427" s="37" t="s">
        <v>345</v>
      </c>
      <c r="C427" s="37" t="s">
        <v>776</v>
      </c>
      <c r="D427" s="37" t="s">
        <v>778</v>
      </c>
      <c r="E427" s="37" t="s">
        <v>308</v>
      </c>
      <c r="F427" s="38">
        <v>21485820</v>
      </c>
      <c r="G427" s="54">
        <v>21485820</v>
      </c>
      <c r="H427" s="54">
        <v>4467678</v>
      </c>
      <c r="I427" s="54">
        <f t="shared" si="6"/>
        <v>20.793611786750517</v>
      </c>
    </row>
    <row r="428" spans="1:9" ht="37.5" x14ac:dyDescent="0.2">
      <c r="A428" s="36" t="s">
        <v>770</v>
      </c>
      <c r="B428" s="37" t="s">
        <v>345</v>
      </c>
      <c r="C428" s="37" t="s">
        <v>776</v>
      </c>
      <c r="D428" s="37" t="s">
        <v>778</v>
      </c>
      <c r="E428" s="37" t="s">
        <v>384</v>
      </c>
      <c r="F428" s="38">
        <v>13305000</v>
      </c>
      <c r="G428" s="54">
        <v>13305000</v>
      </c>
      <c r="H428" s="54">
        <v>2770442</v>
      </c>
      <c r="I428" s="54">
        <f t="shared" si="6"/>
        <v>20.822562946260803</v>
      </c>
    </row>
    <row r="429" spans="1:9" ht="37.5" x14ac:dyDescent="0.2">
      <c r="A429" s="36" t="s">
        <v>648</v>
      </c>
      <c r="B429" s="37" t="s">
        <v>345</v>
      </c>
      <c r="C429" s="37" t="s">
        <v>776</v>
      </c>
      <c r="D429" s="37" t="s">
        <v>778</v>
      </c>
      <c r="E429" s="37" t="s">
        <v>310</v>
      </c>
      <c r="F429" s="38">
        <v>8180820</v>
      </c>
      <c r="G429" s="54">
        <v>8180820</v>
      </c>
      <c r="H429" s="54">
        <v>1697236</v>
      </c>
      <c r="I429" s="54">
        <f t="shared" si="6"/>
        <v>20.746526631804635</v>
      </c>
    </row>
    <row r="430" spans="1:9" ht="37.5" x14ac:dyDescent="0.2">
      <c r="A430" s="36" t="s">
        <v>866</v>
      </c>
      <c r="B430" s="37" t="s">
        <v>345</v>
      </c>
      <c r="C430" s="37" t="s">
        <v>776</v>
      </c>
      <c r="D430" s="37" t="s">
        <v>779</v>
      </c>
      <c r="E430" s="37" t="s">
        <v>580</v>
      </c>
      <c r="F430" s="38">
        <v>19201157.899999999</v>
      </c>
      <c r="G430" s="54">
        <v>19201157.899999999</v>
      </c>
      <c r="H430" s="54">
        <v>19201157.899999999</v>
      </c>
      <c r="I430" s="54">
        <f t="shared" si="6"/>
        <v>100</v>
      </c>
    </row>
    <row r="431" spans="1:9" ht="37.5" x14ac:dyDescent="0.2">
      <c r="A431" s="36" t="s">
        <v>811</v>
      </c>
      <c r="B431" s="37" t="s">
        <v>345</v>
      </c>
      <c r="C431" s="37" t="s">
        <v>776</v>
      </c>
      <c r="D431" s="37" t="s">
        <v>779</v>
      </c>
      <c r="E431" s="37" t="s">
        <v>308</v>
      </c>
      <c r="F431" s="38">
        <v>19201157.899999999</v>
      </c>
      <c r="G431" s="54">
        <v>19201157.899999999</v>
      </c>
      <c r="H431" s="54">
        <v>19201157.899999999</v>
      </c>
      <c r="I431" s="54">
        <f t="shared" si="6"/>
        <v>100</v>
      </c>
    </row>
    <row r="432" spans="1:9" ht="37.5" x14ac:dyDescent="0.2">
      <c r="A432" s="36" t="s">
        <v>770</v>
      </c>
      <c r="B432" s="37" t="s">
        <v>345</v>
      </c>
      <c r="C432" s="37" t="s">
        <v>776</v>
      </c>
      <c r="D432" s="37" t="s">
        <v>779</v>
      </c>
      <c r="E432" s="37" t="s">
        <v>384</v>
      </c>
      <c r="F432" s="38">
        <v>19201157.899999999</v>
      </c>
      <c r="G432" s="54">
        <v>19201157.899999999</v>
      </c>
      <c r="H432" s="54">
        <v>19201157.899999999</v>
      </c>
      <c r="I432" s="54">
        <f t="shared" si="6"/>
        <v>100</v>
      </c>
    </row>
    <row r="433" spans="1:9" ht="112.5" x14ac:dyDescent="0.2">
      <c r="A433" s="36" t="s">
        <v>867</v>
      </c>
      <c r="B433" s="37" t="s">
        <v>345</v>
      </c>
      <c r="C433" s="37" t="s">
        <v>776</v>
      </c>
      <c r="D433" s="37" t="s">
        <v>868</v>
      </c>
      <c r="E433" s="37" t="s">
        <v>580</v>
      </c>
      <c r="F433" s="38">
        <v>22602787.68</v>
      </c>
      <c r="G433" s="54">
        <v>28957729.68</v>
      </c>
      <c r="H433" s="54">
        <v>0</v>
      </c>
      <c r="I433" s="54">
        <f t="shared" si="6"/>
        <v>0</v>
      </c>
    </row>
    <row r="434" spans="1:9" ht="37.5" x14ac:dyDescent="0.2">
      <c r="A434" s="36" t="s">
        <v>847</v>
      </c>
      <c r="B434" s="37" t="s">
        <v>345</v>
      </c>
      <c r="C434" s="37" t="s">
        <v>776</v>
      </c>
      <c r="D434" s="37" t="s">
        <v>868</v>
      </c>
      <c r="E434" s="37" t="s">
        <v>365</v>
      </c>
      <c r="F434" s="38">
        <v>22602787.68</v>
      </c>
      <c r="G434" s="54">
        <v>28957729.68</v>
      </c>
      <c r="H434" s="54">
        <v>0</v>
      </c>
      <c r="I434" s="54">
        <f t="shared" si="6"/>
        <v>0</v>
      </c>
    </row>
    <row r="435" spans="1:9" ht="18.75" x14ac:dyDescent="0.2">
      <c r="A435" s="36" t="s">
        <v>747</v>
      </c>
      <c r="B435" s="37" t="s">
        <v>345</v>
      </c>
      <c r="C435" s="37" t="s">
        <v>776</v>
      </c>
      <c r="D435" s="37" t="s">
        <v>868</v>
      </c>
      <c r="E435" s="37" t="s">
        <v>367</v>
      </c>
      <c r="F435" s="38">
        <v>22602787.68</v>
      </c>
      <c r="G435" s="54">
        <v>28957729.68</v>
      </c>
      <c r="H435" s="54">
        <v>0</v>
      </c>
      <c r="I435" s="54">
        <f t="shared" si="6"/>
        <v>0</v>
      </c>
    </row>
    <row r="436" spans="1:9" ht="37.5" x14ac:dyDescent="0.2">
      <c r="A436" s="36" t="s">
        <v>855</v>
      </c>
      <c r="B436" s="37" t="s">
        <v>345</v>
      </c>
      <c r="C436" s="37" t="s">
        <v>776</v>
      </c>
      <c r="D436" s="37" t="s">
        <v>688</v>
      </c>
      <c r="E436" s="37" t="s">
        <v>580</v>
      </c>
      <c r="F436" s="38">
        <v>0</v>
      </c>
      <c r="G436" s="54">
        <v>34443.300000000003</v>
      </c>
      <c r="H436" s="54">
        <v>34443.300000000003</v>
      </c>
      <c r="I436" s="54">
        <f t="shared" si="6"/>
        <v>100</v>
      </c>
    </row>
    <row r="437" spans="1:9" ht="18.75" x14ac:dyDescent="0.2">
      <c r="A437" s="36" t="s">
        <v>591</v>
      </c>
      <c r="B437" s="37" t="s">
        <v>345</v>
      </c>
      <c r="C437" s="37" t="s">
        <v>776</v>
      </c>
      <c r="D437" s="37" t="s">
        <v>688</v>
      </c>
      <c r="E437" s="37" t="s">
        <v>272</v>
      </c>
      <c r="F437" s="38">
        <v>0</v>
      </c>
      <c r="G437" s="54">
        <v>34443.300000000003</v>
      </c>
      <c r="H437" s="54">
        <v>34443.300000000003</v>
      </c>
      <c r="I437" s="54">
        <f t="shared" si="6"/>
        <v>100</v>
      </c>
    </row>
    <row r="438" spans="1:9" ht="18.75" x14ac:dyDescent="0.2">
      <c r="A438" s="36" t="s">
        <v>689</v>
      </c>
      <c r="B438" s="37" t="s">
        <v>345</v>
      </c>
      <c r="C438" s="37" t="s">
        <v>776</v>
      </c>
      <c r="D438" s="37" t="s">
        <v>688</v>
      </c>
      <c r="E438" s="37" t="s">
        <v>376</v>
      </c>
      <c r="F438" s="38">
        <v>0</v>
      </c>
      <c r="G438" s="54">
        <v>34443.300000000003</v>
      </c>
      <c r="H438" s="54">
        <v>34443.300000000003</v>
      </c>
      <c r="I438" s="54">
        <f t="shared" si="6"/>
        <v>100</v>
      </c>
    </row>
    <row r="439" spans="1:9" ht="18.75" x14ac:dyDescent="0.2">
      <c r="A439" s="36" t="s">
        <v>780</v>
      </c>
      <c r="B439" s="37" t="s">
        <v>345</v>
      </c>
      <c r="C439" s="37" t="s">
        <v>781</v>
      </c>
      <c r="D439" s="37" t="s">
        <v>579</v>
      </c>
      <c r="E439" s="37" t="s">
        <v>580</v>
      </c>
      <c r="F439" s="38">
        <v>38000</v>
      </c>
      <c r="G439" s="54">
        <v>25427954.93</v>
      </c>
      <c r="H439" s="54">
        <v>25400954.93</v>
      </c>
      <c r="I439" s="54">
        <f t="shared" si="6"/>
        <v>99.893817650399626</v>
      </c>
    </row>
    <row r="440" spans="1:9" ht="37.5" x14ac:dyDescent="0.2">
      <c r="A440" s="36" t="s">
        <v>869</v>
      </c>
      <c r="B440" s="37" t="s">
        <v>345</v>
      </c>
      <c r="C440" s="37" t="s">
        <v>781</v>
      </c>
      <c r="D440" s="37" t="s">
        <v>782</v>
      </c>
      <c r="E440" s="37" t="s">
        <v>580</v>
      </c>
      <c r="F440" s="38">
        <v>38000</v>
      </c>
      <c r="G440" s="54">
        <v>38000</v>
      </c>
      <c r="H440" s="54">
        <v>11000</v>
      </c>
      <c r="I440" s="54">
        <f t="shared" si="6"/>
        <v>28.947368421052634</v>
      </c>
    </row>
    <row r="441" spans="1:9" ht="37.5" x14ac:dyDescent="0.2">
      <c r="A441" s="36" t="s">
        <v>589</v>
      </c>
      <c r="B441" s="37" t="s">
        <v>345</v>
      </c>
      <c r="C441" s="37" t="s">
        <v>781</v>
      </c>
      <c r="D441" s="37" t="s">
        <v>782</v>
      </c>
      <c r="E441" s="37" t="s">
        <v>268</v>
      </c>
      <c r="F441" s="38">
        <v>38000</v>
      </c>
      <c r="G441" s="54">
        <v>38000</v>
      </c>
      <c r="H441" s="54">
        <v>11000</v>
      </c>
      <c r="I441" s="54">
        <f t="shared" si="6"/>
        <v>28.947368421052634</v>
      </c>
    </row>
    <row r="442" spans="1:9" ht="37.5" x14ac:dyDescent="0.2">
      <c r="A442" s="36" t="s">
        <v>590</v>
      </c>
      <c r="B442" s="37" t="s">
        <v>345</v>
      </c>
      <c r="C442" s="37" t="s">
        <v>781</v>
      </c>
      <c r="D442" s="37" t="s">
        <v>782</v>
      </c>
      <c r="E442" s="37" t="s">
        <v>270</v>
      </c>
      <c r="F442" s="38">
        <v>38000</v>
      </c>
      <c r="G442" s="54">
        <v>38000</v>
      </c>
      <c r="H442" s="54">
        <v>11000</v>
      </c>
      <c r="I442" s="54">
        <f t="shared" si="6"/>
        <v>28.947368421052634</v>
      </c>
    </row>
    <row r="443" spans="1:9" ht="18.75" x14ac:dyDescent="0.2">
      <c r="A443" s="36" t="s">
        <v>1108</v>
      </c>
      <c r="B443" s="37" t="s">
        <v>345</v>
      </c>
      <c r="C443" s="37" t="s">
        <v>781</v>
      </c>
      <c r="D443" s="37" t="s">
        <v>1100</v>
      </c>
      <c r="E443" s="37" t="s">
        <v>580</v>
      </c>
      <c r="F443" s="38">
        <v>0</v>
      </c>
      <c r="G443" s="54">
        <v>25389954.93</v>
      </c>
      <c r="H443" s="54">
        <v>25389954.93</v>
      </c>
      <c r="I443" s="54">
        <f t="shared" si="6"/>
        <v>100</v>
      </c>
    </row>
    <row r="444" spans="1:9" ht="37.5" x14ac:dyDescent="0.2">
      <c r="A444" s="36" t="s">
        <v>811</v>
      </c>
      <c r="B444" s="37" t="s">
        <v>345</v>
      </c>
      <c r="C444" s="37" t="s">
        <v>781</v>
      </c>
      <c r="D444" s="37" t="s">
        <v>1100</v>
      </c>
      <c r="E444" s="37" t="s">
        <v>308</v>
      </c>
      <c r="F444" s="38">
        <v>0</v>
      </c>
      <c r="G444" s="54">
        <v>25389954.93</v>
      </c>
      <c r="H444" s="54">
        <v>25389954.93</v>
      </c>
      <c r="I444" s="54">
        <f t="shared" si="6"/>
        <v>100</v>
      </c>
    </row>
    <row r="445" spans="1:9" ht="37.5" x14ac:dyDescent="0.2">
      <c r="A445" s="36" t="s">
        <v>648</v>
      </c>
      <c r="B445" s="37" t="s">
        <v>345</v>
      </c>
      <c r="C445" s="37" t="s">
        <v>781</v>
      </c>
      <c r="D445" s="37" t="s">
        <v>1100</v>
      </c>
      <c r="E445" s="37" t="s">
        <v>310</v>
      </c>
      <c r="F445" s="38">
        <v>0</v>
      </c>
      <c r="G445" s="54">
        <v>25389954.93</v>
      </c>
      <c r="H445" s="54">
        <v>25389954.93</v>
      </c>
      <c r="I445" s="54">
        <f t="shared" si="6"/>
        <v>100</v>
      </c>
    </row>
    <row r="446" spans="1:9" ht="18.75" x14ac:dyDescent="0.2">
      <c r="A446" s="36" t="s">
        <v>667</v>
      </c>
      <c r="B446" s="37" t="s">
        <v>345</v>
      </c>
      <c r="C446" s="37" t="s">
        <v>668</v>
      </c>
      <c r="D446" s="37" t="s">
        <v>579</v>
      </c>
      <c r="E446" s="37" t="s">
        <v>580</v>
      </c>
      <c r="F446" s="38">
        <v>98833433.680000007</v>
      </c>
      <c r="G446" s="54">
        <v>98833433.680000007</v>
      </c>
      <c r="H446" s="54">
        <v>38381507.880000003</v>
      </c>
      <c r="I446" s="54">
        <f t="shared" si="6"/>
        <v>38.834538526983209</v>
      </c>
    </row>
    <row r="447" spans="1:9" ht="18.75" x14ac:dyDescent="0.2">
      <c r="A447" s="36" t="s">
        <v>784</v>
      </c>
      <c r="B447" s="37" t="s">
        <v>345</v>
      </c>
      <c r="C447" s="37" t="s">
        <v>785</v>
      </c>
      <c r="D447" s="37" t="s">
        <v>579</v>
      </c>
      <c r="E447" s="37" t="s">
        <v>580</v>
      </c>
      <c r="F447" s="38">
        <v>98833433.680000007</v>
      </c>
      <c r="G447" s="54">
        <v>98833433.680000007</v>
      </c>
      <c r="H447" s="54">
        <v>38381507.880000003</v>
      </c>
      <c r="I447" s="54">
        <f t="shared" si="6"/>
        <v>38.834538526983209</v>
      </c>
    </row>
    <row r="448" spans="1:9" ht="37.5" x14ac:dyDescent="0.2">
      <c r="A448" s="36" t="s">
        <v>1109</v>
      </c>
      <c r="B448" s="37" t="s">
        <v>345</v>
      </c>
      <c r="C448" s="37" t="s">
        <v>785</v>
      </c>
      <c r="D448" s="37" t="s">
        <v>1191</v>
      </c>
      <c r="E448" s="37" t="s">
        <v>580</v>
      </c>
      <c r="F448" s="38">
        <v>98833433.680000007</v>
      </c>
      <c r="G448" s="54">
        <v>98833433.680000007</v>
      </c>
      <c r="H448" s="54">
        <v>38381507.880000003</v>
      </c>
      <c r="I448" s="54">
        <f t="shared" si="6"/>
        <v>38.834538526983209</v>
      </c>
    </row>
    <row r="449" spans="1:10" ht="37.5" x14ac:dyDescent="0.2">
      <c r="A449" s="36" t="s">
        <v>847</v>
      </c>
      <c r="B449" s="37" t="s">
        <v>345</v>
      </c>
      <c r="C449" s="37" t="s">
        <v>785</v>
      </c>
      <c r="D449" s="37" t="s">
        <v>1191</v>
      </c>
      <c r="E449" s="37" t="s">
        <v>365</v>
      </c>
      <c r="F449" s="38">
        <v>98833433.680000007</v>
      </c>
      <c r="G449" s="54">
        <v>98833433.680000007</v>
      </c>
      <c r="H449" s="54">
        <v>38381507.880000003</v>
      </c>
      <c r="I449" s="54">
        <f t="shared" si="6"/>
        <v>38.834538526983209</v>
      </c>
    </row>
    <row r="450" spans="1:10" ht="18.75" x14ac:dyDescent="0.2">
      <c r="A450" s="36" t="s">
        <v>747</v>
      </c>
      <c r="B450" s="37" t="s">
        <v>345</v>
      </c>
      <c r="C450" s="37" t="s">
        <v>785</v>
      </c>
      <c r="D450" s="37" t="s">
        <v>1191</v>
      </c>
      <c r="E450" s="37" t="s">
        <v>367</v>
      </c>
      <c r="F450" s="38">
        <v>98833433.680000007</v>
      </c>
      <c r="G450" s="54">
        <v>98833433.680000007</v>
      </c>
      <c r="H450" s="54">
        <v>38381507.880000003</v>
      </c>
      <c r="I450" s="54">
        <f t="shared" si="6"/>
        <v>38.834538526983209</v>
      </c>
    </row>
    <row r="451" spans="1:10" ht="37.5" x14ac:dyDescent="0.2">
      <c r="A451" s="39" t="s">
        <v>786</v>
      </c>
      <c r="B451" s="40" t="s">
        <v>393</v>
      </c>
      <c r="C451" s="40" t="s">
        <v>578</v>
      </c>
      <c r="D451" s="40" t="s">
        <v>579</v>
      </c>
      <c r="E451" s="40" t="s">
        <v>580</v>
      </c>
      <c r="F451" s="41">
        <v>1709648975.5</v>
      </c>
      <c r="G451" s="41">
        <v>1811270579.5</v>
      </c>
      <c r="H451" s="41">
        <v>285347505.44999999</v>
      </c>
      <c r="I451" s="53">
        <f t="shared" si="6"/>
        <v>15.753996596619482</v>
      </c>
      <c r="J451" s="28"/>
    </row>
    <row r="452" spans="1:10" ht="18.75" x14ac:dyDescent="0.2">
      <c r="A452" s="36" t="s">
        <v>627</v>
      </c>
      <c r="B452" s="37" t="s">
        <v>393</v>
      </c>
      <c r="C452" s="37" t="s">
        <v>628</v>
      </c>
      <c r="D452" s="37" t="s">
        <v>579</v>
      </c>
      <c r="E452" s="37" t="s">
        <v>580</v>
      </c>
      <c r="F452" s="38">
        <v>1096024</v>
      </c>
      <c r="G452" s="38">
        <v>1096024</v>
      </c>
      <c r="H452" s="38">
        <v>0</v>
      </c>
      <c r="I452" s="54">
        <f t="shared" si="6"/>
        <v>0</v>
      </c>
    </row>
    <row r="453" spans="1:10" ht="18.75" x14ac:dyDescent="0.2">
      <c r="A453" s="36" t="s">
        <v>629</v>
      </c>
      <c r="B453" s="37" t="s">
        <v>393</v>
      </c>
      <c r="C453" s="37" t="s">
        <v>630</v>
      </c>
      <c r="D453" s="37" t="s">
        <v>579</v>
      </c>
      <c r="E453" s="37" t="s">
        <v>580</v>
      </c>
      <c r="F453" s="38">
        <v>1096024</v>
      </c>
      <c r="G453" s="38">
        <v>1096024</v>
      </c>
      <c r="H453" s="38">
        <v>0</v>
      </c>
      <c r="I453" s="54">
        <f t="shared" si="6"/>
        <v>0</v>
      </c>
    </row>
    <row r="454" spans="1:10" ht="37.5" x14ac:dyDescent="0.2">
      <c r="A454" s="36" t="s">
        <v>870</v>
      </c>
      <c r="B454" s="37" t="s">
        <v>393</v>
      </c>
      <c r="C454" s="37" t="s">
        <v>630</v>
      </c>
      <c r="D454" s="37" t="s">
        <v>787</v>
      </c>
      <c r="E454" s="37" t="s">
        <v>580</v>
      </c>
      <c r="F454" s="38">
        <v>1096024</v>
      </c>
      <c r="G454" s="54">
        <v>1096024</v>
      </c>
      <c r="H454" s="54">
        <v>0</v>
      </c>
      <c r="I454" s="54">
        <f t="shared" si="6"/>
        <v>0</v>
      </c>
    </row>
    <row r="455" spans="1:10" ht="56.25" x14ac:dyDescent="0.2">
      <c r="A455" s="36" t="s">
        <v>808</v>
      </c>
      <c r="B455" s="37" t="s">
        <v>393</v>
      </c>
      <c r="C455" s="37" t="s">
        <v>630</v>
      </c>
      <c r="D455" s="37" t="s">
        <v>787</v>
      </c>
      <c r="E455" s="37" t="s">
        <v>301</v>
      </c>
      <c r="F455" s="38">
        <v>1096024</v>
      </c>
      <c r="G455" s="54">
        <v>1096024</v>
      </c>
      <c r="H455" s="54">
        <v>0</v>
      </c>
      <c r="I455" s="54">
        <f t="shared" si="6"/>
        <v>0</v>
      </c>
    </row>
    <row r="456" spans="1:10" ht="18.75" x14ac:dyDescent="0.2">
      <c r="A456" s="36" t="s">
        <v>638</v>
      </c>
      <c r="B456" s="37" t="s">
        <v>393</v>
      </c>
      <c r="C456" s="37" t="s">
        <v>630</v>
      </c>
      <c r="D456" s="37" t="s">
        <v>787</v>
      </c>
      <c r="E456" s="37" t="s">
        <v>303</v>
      </c>
      <c r="F456" s="38">
        <v>1096024</v>
      </c>
      <c r="G456" s="54">
        <v>1096024</v>
      </c>
      <c r="H456" s="54">
        <v>0</v>
      </c>
      <c r="I456" s="54">
        <f t="shared" si="6"/>
        <v>0</v>
      </c>
    </row>
    <row r="457" spans="1:10" ht="18.75" x14ac:dyDescent="0.2">
      <c r="A457" s="36" t="s">
        <v>632</v>
      </c>
      <c r="B457" s="37" t="s">
        <v>393</v>
      </c>
      <c r="C457" s="37" t="s">
        <v>633</v>
      </c>
      <c r="D457" s="37" t="s">
        <v>579</v>
      </c>
      <c r="E457" s="37" t="s">
        <v>580</v>
      </c>
      <c r="F457" s="38">
        <v>1697712549.5</v>
      </c>
      <c r="G457" s="38">
        <v>1799334153.5</v>
      </c>
      <c r="H457" s="38">
        <v>283262039.02999997</v>
      </c>
      <c r="I457" s="54">
        <f t="shared" si="6"/>
        <v>15.742603366862618</v>
      </c>
    </row>
    <row r="458" spans="1:10" ht="18.75" x14ac:dyDescent="0.2">
      <c r="A458" s="36" t="s">
        <v>761</v>
      </c>
      <c r="B458" s="37" t="s">
        <v>393</v>
      </c>
      <c r="C458" s="37" t="s">
        <v>762</v>
      </c>
      <c r="D458" s="37" t="s">
        <v>579</v>
      </c>
      <c r="E458" s="37" t="s">
        <v>580</v>
      </c>
      <c r="F458" s="38">
        <v>484086677</v>
      </c>
      <c r="G458" s="38">
        <v>484366329</v>
      </c>
      <c r="H458" s="38">
        <v>69516511.450000003</v>
      </c>
      <c r="I458" s="54">
        <f t="shared" si="6"/>
        <v>14.352052834374456</v>
      </c>
    </row>
    <row r="459" spans="1:10" ht="93.75" x14ac:dyDescent="0.2">
      <c r="A459" s="36" t="s">
        <v>871</v>
      </c>
      <c r="B459" s="37" t="s">
        <v>393</v>
      </c>
      <c r="C459" s="37" t="s">
        <v>762</v>
      </c>
      <c r="D459" s="37" t="s">
        <v>788</v>
      </c>
      <c r="E459" s="37" t="s">
        <v>580</v>
      </c>
      <c r="F459" s="38">
        <v>442105325</v>
      </c>
      <c r="G459" s="54">
        <v>442105325</v>
      </c>
      <c r="H459" s="54">
        <v>64521162</v>
      </c>
      <c r="I459" s="54">
        <f t="shared" si="6"/>
        <v>14.594070315710402</v>
      </c>
    </row>
    <row r="460" spans="1:10" ht="56.25" x14ac:dyDescent="0.2">
      <c r="A460" s="36" t="s">
        <v>808</v>
      </c>
      <c r="B460" s="37" t="s">
        <v>393</v>
      </c>
      <c r="C460" s="37" t="s">
        <v>762</v>
      </c>
      <c r="D460" s="37" t="s">
        <v>788</v>
      </c>
      <c r="E460" s="37" t="s">
        <v>301</v>
      </c>
      <c r="F460" s="38">
        <v>442105325</v>
      </c>
      <c r="G460" s="54">
        <v>442105325</v>
      </c>
      <c r="H460" s="54">
        <v>64521162</v>
      </c>
      <c r="I460" s="54">
        <f t="shared" si="6"/>
        <v>14.594070315710402</v>
      </c>
    </row>
    <row r="461" spans="1:10" ht="18.75" x14ac:dyDescent="0.2">
      <c r="A461" s="36" t="s">
        <v>638</v>
      </c>
      <c r="B461" s="37" t="s">
        <v>393</v>
      </c>
      <c r="C461" s="37" t="s">
        <v>762</v>
      </c>
      <c r="D461" s="37" t="s">
        <v>788</v>
      </c>
      <c r="E461" s="37" t="s">
        <v>303</v>
      </c>
      <c r="F461" s="38">
        <v>392994944</v>
      </c>
      <c r="G461" s="54">
        <v>392994944</v>
      </c>
      <c r="H461" s="54">
        <v>55355282</v>
      </c>
      <c r="I461" s="54">
        <f t="shared" si="6"/>
        <v>14.085494697865631</v>
      </c>
    </row>
    <row r="462" spans="1:10" ht="18.75" x14ac:dyDescent="0.2">
      <c r="A462" s="36" t="s">
        <v>675</v>
      </c>
      <c r="B462" s="37" t="s">
        <v>393</v>
      </c>
      <c r="C462" s="37" t="s">
        <v>762</v>
      </c>
      <c r="D462" s="37" t="s">
        <v>788</v>
      </c>
      <c r="E462" s="37" t="s">
        <v>326</v>
      </c>
      <c r="F462" s="38">
        <v>49110381</v>
      </c>
      <c r="G462" s="54">
        <v>49110381</v>
      </c>
      <c r="H462" s="54">
        <v>9165880</v>
      </c>
      <c r="I462" s="54">
        <f t="shared" si="6"/>
        <v>18.66383402727012</v>
      </c>
    </row>
    <row r="463" spans="1:10" ht="18.75" x14ac:dyDescent="0.2">
      <c r="A463" s="36" t="s">
        <v>872</v>
      </c>
      <c r="B463" s="37" t="s">
        <v>393</v>
      </c>
      <c r="C463" s="37" t="s">
        <v>762</v>
      </c>
      <c r="D463" s="37" t="s">
        <v>789</v>
      </c>
      <c r="E463" s="37" t="s">
        <v>580</v>
      </c>
      <c r="F463" s="38">
        <v>24575059</v>
      </c>
      <c r="G463" s="54">
        <v>24854711</v>
      </c>
      <c r="H463" s="54">
        <v>2225325.48</v>
      </c>
      <c r="I463" s="54">
        <f t="shared" si="6"/>
        <v>8.9533347621704387</v>
      </c>
    </row>
    <row r="464" spans="1:10" ht="56.25" x14ac:dyDescent="0.2">
      <c r="A464" s="36" t="s">
        <v>808</v>
      </c>
      <c r="B464" s="37" t="s">
        <v>393</v>
      </c>
      <c r="C464" s="37" t="s">
        <v>762</v>
      </c>
      <c r="D464" s="37" t="s">
        <v>789</v>
      </c>
      <c r="E464" s="37" t="s">
        <v>301</v>
      </c>
      <c r="F464" s="38">
        <v>24575059</v>
      </c>
      <c r="G464" s="54">
        <v>24854711</v>
      </c>
      <c r="H464" s="54">
        <v>2225325.48</v>
      </c>
      <c r="I464" s="54">
        <f t="shared" si="6"/>
        <v>8.9533347621704387</v>
      </c>
    </row>
    <row r="465" spans="1:9" ht="18.75" x14ac:dyDescent="0.2">
      <c r="A465" s="36" t="s">
        <v>638</v>
      </c>
      <c r="B465" s="37" t="s">
        <v>393</v>
      </c>
      <c r="C465" s="37" t="s">
        <v>762</v>
      </c>
      <c r="D465" s="37" t="s">
        <v>789</v>
      </c>
      <c r="E465" s="37" t="s">
        <v>303</v>
      </c>
      <c r="F465" s="38">
        <v>19593507</v>
      </c>
      <c r="G465" s="54">
        <v>19755507</v>
      </c>
      <c r="H465" s="54">
        <v>1929245.28</v>
      </c>
      <c r="I465" s="54">
        <f t="shared" si="6"/>
        <v>9.7656075341422532</v>
      </c>
    </row>
    <row r="466" spans="1:9" ht="18.75" x14ac:dyDescent="0.2">
      <c r="A466" s="36" t="s">
        <v>675</v>
      </c>
      <c r="B466" s="37" t="s">
        <v>393</v>
      </c>
      <c r="C466" s="37" t="s">
        <v>762</v>
      </c>
      <c r="D466" s="37" t="s">
        <v>789</v>
      </c>
      <c r="E466" s="37" t="s">
        <v>326</v>
      </c>
      <c r="F466" s="38">
        <v>4981552</v>
      </c>
      <c r="G466" s="54">
        <v>5099204</v>
      </c>
      <c r="H466" s="54">
        <v>296080.2</v>
      </c>
      <c r="I466" s="54">
        <f t="shared" si="6"/>
        <v>5.8064003715089649</v>
      </c>
    </row>
    <row r="467" spans="1:9" ht="37.5" x14ac:dyDescent="0.2">
      <c r="A467" s="36" t="s">
        <v>873</v>
      </c>
      <c r="B467" s="37" t="s">
        <v>393</v>
      </c>
      <c r="C467" s="37" t="s">
        <v>762</v>
      </c>
      <c r="D467" s="37" t="s">
        <v>790</v>
      </c>
      <c r="E467" s="37" t="s">
        <v>580</v>
      </c>
      <c r="F467" s="38">
        <v>16669253</v>
      </c>
      <c r="G467" s="54">
        <v>16669253</v>
      </c>
      <c r="H467" s="54">
        <v>2601223.9700000002</v>
      </c>
      <c r="I467" s="54">
        <f t="shared" si="6"/>
        <v>15.604922248165531</v>
      </c>
    </row>
    <row r="468" spans="1:9" ht="56.25" x14ac:dyDescent="0.2">
      <c r="A468" s="36" t="s">
        <v>808</v>
      </c>
      <c r="B468" s="37" t="s">
        <v>393</v>
      </c>
      <c r="C468" s="37" t="s">
        <v>762</v>
      </c>
      <c r="D468" s="37" t="s">
        <v>790</v>
      </c>
      <c r="E468" s="37" t="s">
        <v>301</v>
      </c>
      <c r="F468" s="38">
        <v>16669253</v>
      </c>
      <c r="G468" s="54">
        <v>16669253</v>
      </c>
      <c r="H468" s="54">
        <v>2601223.9700000002</v>
      </c>
      <c r="I468" s="54">
        <f t="shared" si="6"/>
        <v>15.604922248165531</v>
      </c>
    </row>
    <row r="469" spans="1:9" ht="18.75" x14ac:dyDescent="0.2">
      <c r="A469" s="36" t="s">
        <v>638</v>
      </c>
      <c r="B469" s="37" t="s">
        <v>393</v>
      </c>
      <c r="C469" s="37" t="s">
        <v>762</v>
      </c>
      <c r="D469" s="37" t="s">
        <v>790</v>
      </c>
      <c r="E469" s="37" t="s">
        <v>303</v>
      </c>
      <c r="F469" s="38">
        <v>14252045</v>
      </c>
      <c r="G469" s="54">
        <v>14252045</v>
      </c>
      <c r="H469" s="54">
        <v>2212641.29</v>
      </c>
      <c r="I469" s="54">
        <f t="shared" si="6"/>
        <v>15.525079313179265</v>
      </c>
    </row>
    <row r="470" spans="1:9" ht="18.75" x14ac:dyDescent="0.2">
      <c r="A470" s="36" t="s">
        <v>675</v>
      </c>
      <c r="B470" s="37" t="s">
        <v>393</v>
      </c>
      <c r="C470" s="37" t="s">
        <v>762</v>
      </c>
      <c r="D470" s="37" t="s">
        <v>790</v>
      </c>
      <c r="E470" s="37" t="s">
        <v>326</v>
      </c>
      <c r="F470" s="38">
        <v>2417208</v>
      </c>
      <c r="G470" s="54">
        <v>2417208</v>
      </c>
      <c r="H470" s="54">
        <v>388582.68</v>
      </c>
      <c r="I470" s="54">
        <f t="shared" si="6"/>
        <v>16.075682357496749</v>
      </c>
    </row>
    <row r="471" spans="1:9" ht="131.25" x14ac:dyDescent="0.2">
      <c r="A471" s="36" t="s">
        <v>810</v>
      </c>
      <c r="B471" s="37" t="s">
        <v>393</v>
      </c>
      <c r="C471" s="37" t="s">
        <v>762</v>
      </c>
      <c r="D471" s="37" t="s">
        <v>802</v>
      </c>
      <c r="E471" s="37" t="s">
        <v>580</v>
      </c>
      <c r="F471" s="38">
        <v>737040</v>
      </c>
      <c r="G471" s="38">
        <v>737040</v>
      </c>
      <c r="H471" s="38">
        <v>168800</v>
      </c>
      <c r="I471" s="54">
        <f t="shared" si="6"/>
        <v>22.902420492781939</v>
      </c>
    </row>
    <row r="472" spans="1:9" ht="56.25" x14ac:dyDescent="0.2">
      <c r="A472" s="36" t="s">
        <v>808</v>
      </c>
      <c r="B472" s="37" t="s">
        <v>393</v>
      </c>
      <c r="C472" s="37" t="s">
        <v>762</v>
      </c>
      <c r="D472" s="37" t="s">
        <v>802</v>
      </c>
      <c r="E472" s="37" t="s">
        <v>301</v>
      </c>
      <c r="F472" s="38">
        <v>737040</v>
      </c>
      <c r="G472" s="54">
        <v>737040</v>
      </c>
      <c r="H472" s="54">
        <v>168800</v>
      </c>
      <c r="I472" s="54">
        <f t="shared" si="6"/>
        <v>22.902420492781939</v>
      </c>
    </row>
    <row r="473" spans="1:9" ht="18.75" x14ac:dyDescent="0.2">
      <c r="A473" s="36" t="s">
        <v>638</v>
      </c>
      <c r="B473" s="37" t="s">
        <v>393</v>
      </c>
      <c r="C473" s="37" t="s">
        <v>762</v>
      </c>
      <c r="D473" s="37" t="s">
        <v>802</v>
      </c>
      <c r="E473" s="37" t="s">
        <v>303</v>
      </c>
      <c r="F473" s="38">
        <v>437280</v>
      </c>
      <c r="G473" s="54">
        <v>437280</v>
      </c>
      <c r="H473" s="54">
        <v>91800</v>
      </c>
      <c r="I473" s="54">
        <f t="shared" si="6"/>
        <v>20.993413830954992</v>
      </c>
    </row>
    <row r="474" spans="1:9" ht="18.75" x14ac:dyDescent="0.2">
      <c r="A474" s="36" t="s">
        <v>675</v>
      </c>
      <c r="B474" s="37" t="s">
        <v>393</v>
      </c>
      <c r="C474" s="37" t="s">
        <v>762</v>
      </c>
      <c r="D474" s="37" t="s">
        <v>802</v>
      </c>
      <c r="E474" s="37" t="s">
        <v>326</v>
      </c>
      <c r="F474" s="38">
        <v>299760</v>
      </c>
      <c r="G474" s="54">
        <v>299760</v>
      </c>
      <c r="H474" s="54">
        <v>77000</v>
      </c>
      <c r="I474" s="54">
        <f t="shared" si="6"/>
        <v>25.687216439818521</v>
      </c>
    </row>
    <row r="475" spans="1:9" ht="18.75" x14ac:dyDescent="0.2">
      <c r="A475" s="36" t="s">
        <v>763</v>
      </c>
      <c r="B475" s="37" t="s">
        <v>393</v>
      </c>
      <c r="C475" s="37" t="s">
        <v>764</v>
      </c>
      <c r="D475" s="37" t="s">
        <v>579</v>
      </c>
      <c r="E475" s="37" t="s">
        <v>580</v>
      </c>
      <c r="F475" s="38">
        <v>1172104806.5</v>
      </c>
      <c r="G475" s="54">
        <v>1273092010.5</v>
      </c>
      <c r="H475" s="54">
        <v>207929999.99000001</v>
      </c>
      <c r="I475" s="54">
        <f t="shared" si="6"/>
        <v>16.332676528881571</v>
      </c>
    </row>
    <row r="476" spans="1:9" ht="168.75" x14ac:dyDescent="0.2">
      <c r="A476" s="36" t="s">
        <v>1110</v>
      </c>
      <c r="B476" s="37" t="s">
        <v>393</v>
      </c>
      <c r="C476" s="37" t="s">
        <v>764</v>
      </c>
      <c r="D476" s="37" t="s">
        <v>1091</v>
      </c>
      <c r="E476" s="37" t="s">
        <v>580</v>
      </c>
      <c r="F476" s="38">
        <v>1822800</v>
      </c>
      <c r="G476" s="54">
        <v>1822800</v>
      </c>
      <c r="H476" s="54">
        <v>307903</v>
      </c>
      <c r="I476" s="54">
        <f t="shared" ref="I476:I527" si="7">H476/G476*100</f>
        <v>16.891759929778363</v>
      </c>
    </row>
    <row r="477" spans="1:9" ht="31.5" customHeight="1" x14ac:dyDescent="0.2">
      <c r="A477" s="36" t="s">
        <v>808</v>
      </c>
      <c r="B477" s="37" t="s">
        <v>393</v>
      </c>
      <c r="C477" s="37" t="s">
        <v>764</v>
      </c>
      <c r="D477" s="37" t="s">
        <v>1091</v>
      </c>
      <c r="E477" s="37" t="s">
        <v>301</v>
      </c>
      <c r="F477" s="38">
        <v>1822800</v>
      </c>
      <c r="G477" s="54">
        <v>1822800</v>
      </c>
      <c r="H477" s="54">
        <v>307903</v>
      </c>
      <c r="I477" s="54">
        <f t="shared" si="7"/>
        <v>16.891759929778363</v>
      </c>
    </row>
    <row r="478" spans="1:9" ht="31.5" customHeight="1" x14ac:dyDescent="0.2">
      <c r="A478" s="36" t="s">
        <v>638</v>
      </c>
      <c r="B478" s="37" t="s">
        <v>393</v>
      </c>
      <c r="C478" s="37" t="s">
        <v>764</v>
      </c>
      <c r="D478" s="37" t="s">
        <v>1091</v>
      </c>
      <c r="E478" s="37" t="s">
        <v>303</v>
      </c>
      <c r="F478" s="38">
        <v>1822800</v>
      </c>
      <c r="G478" s="54">
        <v>1822800</v>
      </c>
      <c r="H478" s="54">
        <v>307903</v>
      </c>
      <c r="I478" s="54">
        <f t="shared" si="7"/>
        <v>16.891759929778363</v>
      </c>
    </row>
    <row r="479" spans="1:9" ht="15.75" customHeight="1" x14ac:dyDescent="0.2">
      <c r="A479" s="36" t="s">
        <v>874</v>
      </c>
      <c r="B479" s="37" t="s">
        <v>393</v>
      </c>
      <c r="C479" s="37" t="s">
        <v>764</v>
      </c>
      <c r="D479" s="37" t="s">
        <v>1092</v>
      </c>
      <c r="E479" s="37" t="s">
        <v>580</v>
      </c>
      <c r="F479" s="38">
        <v>4446082.62</v>
      </c>
      <c r="G479" s="54">
        <v>4446082.62</v>
      </c>
      <c r="H479" s="54">
        <v>720216</v>
      </c>
      <c r="I479" s="54">
        <f t="shared" si="7"/>
        <v>16.198889259507283</v>
      </c>
    </row>
    <row r="480" spans="1:9" ht="56.25" x14ac:dyDescent="0.2">
      <c r="A480" s="36" t="s">
        <v>808</v>
      </c>
      <c r="B480" s="37" t="s">
        <v>393</v>
      </c>
      <c r="C480" s="37" t="s">
        <v>764</v>
      </c>
      <c r="D480" s="37" t="s">
        <v>1092</v>
      </c>
      <c r="E480" s="37" t="s">
        <v>301</v>
      </c>
      <c r="F480" s="38">
        <v>4446082.62</v>
      </c>
      <c r="G480" s="54">
        <v>4446082.62</v>
      </c>
      <c r="H480" s="54">
        <v>720216</v>
      </c>
      <c r="I480" s="54">
        <f t="shared" si="7"/>
        <v>16.198889259507283</v>
      </c>
    </row>
    <row r="481" spans="1:9" ht="18.75" x14ac:dyDescent="0.2">
      <c r="A481" s="36" t="s">
        <v>638</v>
      </c>
      <c r="B481" s="37" t="s">
        <v>393</v>
      </c>
      <c r="C481" s="37" t="s">
        <v>764</v>
      </c>
      <c r="D481" s="37" t="s">
        <v>1092</v>
      </c>
      <c r="E481" s="37" t="s">
        <v>303</v>
      </c>
      <c r="F481" s="38">
        <v>4446082.62</v>
      </c>
      <c r="G481" s="54">
        <v>4446082.62</v>
      </c>
      <c r="H481" s="54">
        <v>720216</v>
      </c>
      <c r="I481" s="54">
        <f t="shared" si="7"/>
        <v>16.198889259507283</v>
      </c>
    </row>
    <row r="482" spans="1:9" ht="150" x14ac:dyDescent="0.2">
      <c r="A482" s="43" t="s">
        <v>1111</v>
      </c>
      <c r="B482" s="44" t="s">
        <v>393</v>
      </c>
      <c r="C482" s="44" t="s">
        <v>764</v>
      </c>
      <c r="D482" s="44" t="s">
        <v>1094</v>
      </c>
      <c r="E482" s="44" t="s">
        <v>580</v>
      </c>
      <c r="F482" s="45">
        <v>61402320</v>
      </c>
      <c r="G482" s="54">
        <v>61402320</v>
      </c>
      <c r="H482" s="54">
        <v>10157720</v>
      </c>
      <c r="I482" s="54">
        <f t="shared" si="7"/>
        <v>16.542892841833989</v>
      </c>
    </row>
    <row r="483" spans="1:9" ht="56.25" x14ac:dyDescent="0.2">
      <c r="A483" s="36" t="s">
        <v>808</v>
      </c>
      <c r="B483" s="37" t="s">
        <v>393</v>
      </c>
      <c r="C483" s="37" t="s">
        <v>764</v>
      </c>
      <c r="D483" s="37" t="s">
        <v>1094</v>
      </c>
      <c r="E483" s="37" t="s">
        <v>301</v>
      </c>
      <c r="F483" s="38">
        <v>61402320</v>
      </c>
      <c r="G483" s="54">
        <v>61402320</v>
      </c>
      <c r="H483" s="54">
        <v>10157720</v>
      </c>
      <c r="I483" s="54">
        <f t="shared" si="7"/>
        <v>16.542892841833989</v>
      </c>
    </row>
    <row r="484" spans="1:9" ht="18.75" x14ac:dyDescent="0.2">
      <c r="A484" s="36" t="s">
        <v>638</v>
      </c>
      <c r="B484" s="37" t="s">
        <v>393</v>
      </c>
      <c r="C484" s="37" t="s">
        <v>764</v>
      </c>
      <c r="D484" s="37" t="s">
        <v>1094</v>
      </c>
      <c r="E484" s="37" t="s">
        <v>303</v>
      </c>
      <c r="F484" s="38">
        <v>61402320</v>
      </c>
      <c r="G484" s="54">
        <v>61402320</v>
      </c>
      <c r="H484" s="54">
        <v>10157720</v>
      </c>
      <c r="I484" s="54">
        <f t="shared" si="7"/>
        <v>16.542892841833989</v>
      </c>
    </row>
    <row r="485" spans="1:9" ht="112.5" x14ac:dyDescent="0.2">
      <c r="A485" s="36" t="s">
        <v>875</v>
      </c>
      <c r="B485" s="37" t="s">
        <v>393</v>
      </c>
      <c r="C485" s="37" t="s">
        <v>764</v>
      </c>
      <c r="D485" s="37" t="s">
        <v>791</v>
      </c>
      <c r="E485" s="37" t="s">
        <v>580</v>
      </c>
      <c r="F485" s="38">
        <v>878955915</v>
      </c>
      <c r="G485" s="54">
        <v>878955915</v>
      </c>
      <c r="H485" s="54">
        <v>151963799</v>
      </c>
      <c r="I485" s="54">
        <f t="shared" si="7"/>
        <v>17.289126383545643</v>
      </c>
    </row>
    <row r="486" spans="1:9" ht="56.25" x14ac:dyDescent="0.2">
      <c r="A486" s="36" t="s">
        <v>808</v>
      </c>
      <c r="B486" s="37" t="s">
        <v>393</v>
      </c>
      <c r="C486" s="37" t="s">
        <v>764</v>
      </c>
      <c r="D486" s="37" t="s">
        <v>791</v>
      </c>
      <c r="E486" s="37" t="s">
        <v>301</v>
      </c>
      <c r="F486" s="38">
        <v>878955915</v>
      </c>
      <c r="G486" s="54">
        <v>878955915</v>
      </c>
      <c r="H486" s="54">
        <v>151963799</v>
      </c>
      <c r="I486" s="54">
        <f t="shared" si="7"/>
        <v>17.289126383545643</v>
      </c>
    </row>
    <row r="487" spans="1:9" ht="18.75" x14ac:dyDescent="0.2">
      <c r="A487" s="36" t="s">
        <v>638</v>
      </c>
      <c r="B487" s="37" t="s">
        <v>393</v>
      </c>
      <c r="C487" s="37" t="s">
        <v>764</v>
      </c>
      <c r="D487" s="37" t="s">
        <v>791</v>
      </c>
      <c r="E487" s="37" t="s">
        <v>303</v>
      </c>
      <c r="F487" s="38">
        <v>878955915</v>
      </c>
      <c r="G487" s="54">
        <v>878955915</v>
      </c>
      <c r="H487" s="54">
        <v>151963799</v>
      </c>
      <c r="I487" s="54">
        <f t="shared" si="7"/>
        <v>17.289126383545643</v>
      </c>
    </row>
    <row r="488" spans="1:9" ht="18.75" x14ac:dyDescent="0.2">
      <c r="A488" s="36" t="s">
        <v>876</v>
      </c>
      <c r="B488" s="37" t="s">
        <v>393</v>
      </c>
      <c r="C488" s="37" t="s">
        <v>764</v>
      </c>
      <c r="D488" s="37" t="s">
        <v>792</v>
      </c>
      <c r="E488" s="37" t="s">
        <v>580</v>
      </c>
      <c r="F488" s="38">
        <v>141313504.75</v>
      </c>
      <c r="G488" s="54">
        <v>242300708.75</v>
      </c>
      <c r="H488" s="54">
        <v>30441862.5</v>
      </c>
      <c r="I488" s="54">
        <f t="shared" si="7"/>
        <v>12.563670431277679</v>
      </c>
    </row>
    <row r="489" spans="1:9" ht="56.25" x14ac:dyDescent="0.2">
      <c r="A489" s="36" t="s">
        <v>808</v>
      </c>
      <c r="B489" s="37" t="s">
        <v>393</v>
      </c>
      <c r="C489" s="37" t="s">
        <v>764</v>
      </c>
      <c r="D489" s="37" t="s">
        <v>792</v>
      </c>
      <c r="E489" s="37" t="s">
        <v>301</v>
      </c>
      <c r="F489" s="38">
        <v>141313504.75</v>
      </c>
      <c r="G489" s="54">
        <v>242300708.75</v>
      </c>
      <c r="H489" s="54">
        <v>30441862.5</v>
      </c>
      <c r="I489" s="54">
        <f t="shared" si="7"/>
        <v>12.563670431277679</v>
      </c>
    </row>
    <row r="490" spans="1:9" ht="18.75" x14ac:dyDescent="0.2">
      <c r="A490" s="36" t="s">
        <v>638</v>
      </c>
      <c r="B490" s="37" t="s">
        <v>393</v>
      </c>
      <c r="C490" s="37" t="s">
        <v>764</v>
      </c>
      <c r="D490" s="37" t="s">
        <v>792</v>
      </c>
      <c r="E490" s="37" t="s">
        <v>303</v>
      </c>
      <c r="F490" s="38">
        <v>141313504.75</v>
      </c>
      <c r="G490" s="54">
        <v>242300708.75</v>
      </c>
      <c r="H490" s="54">
        <v>30441862.5</v>
      </c>
      <c r="I490" s="54">
        <f t="shared" si="7"/>
        <v>12.563670431277679</v>
      </c>
    </row>
    <row r="491" spans="1:9" ht="37.5" x14ac:dyDescent="0.2">
      <c r="A491" s="36" t="s">
        <v>873</v>
      </c>
      <c r="B491" s="37" t="s">
        <v>393</v>
      </c>
      <c r="C491" s="37" t="s">
        <v>764</v>
      </c>
      <c r="D491" s="37" t="s">
        <v>790</v>
      </c>
      <c r="E491" s="37" t="s">
        <v>580</v>
      </c>
      <c r="F491" s="38">
        <v>16684550</v>
      </c>
      <c r="G491" s="54">
        <v>16684550</v>
      </c>
      <c r="H491" s="54">
        <v>3449140.89</v>
      </c>
      <c r="I491" s="54">
        <f t="shared" si="7"/>
        <v>20.672663571987261</v>
      </c>
    </row>
    <row r="492" spans="1:9" ht="56.25" x14ac:dyDescent="0.2">
      <c r="A492" s="36" t="s">
        <v>808</v>
      </c>
      <c r="B492" s="37" t="s">
        <v>393</v>
      </c>
      <c r="C492" s="37" t="s">
        <v>764</v>
      </c>
      <c r="D492" s="37" t="s">
        <v>790</v>
      </c>
      <c r="E492" s="37" t="s">
        <v>301</v>
      </c>
      <c r="F492" s="38">
        <v>16684550</v>
      </c>
      <c r="G492" s="54">
        <v>16684550</v>
      </c>
      <c r="H492" s="54">
        <v>3449140.89</v>
      </c>
      <c r="I492" s="54">
        <f t="shared" si="7"/>
        <v>20.672663571987261</v>
      </c>
    </row>
    <row r="493" spans="1:9" ht="18.75" x14ac:dyDescent="0.2">
      <c r="A493" s="36" t="s">
        <v>638</v>
      </c>
      <c r="B493" s="37" t="s">
        <v>393</v>
      </c>
      <c r="C493" s="37" t="s">
        <v>764</v>
      </c>
      <c r="D493" s="37" t="s">
        <v>790</v>
      </c>
      <c r="E493" s="37" t="s">
        <v>303</v>
      </c>
      <c r="F493" s="38">
        <v>16684550</v>
      </c>
      <c r="G493" s="54">
        <v>16684550</v>
      </c>
      <c r="H493" s="54">
        <v>3449140.89</v>
      </c>
      <c r="I493" s="54">
        <f t="shared" si="7"/>
        <v>20.672663571987261</v>
      </c>
    </row>
    <row r="494" spans="1:9" ht="75" x14ac:dyDescent="0.2">
      <c r="A494" s="36" t="s">
        <v>877</v>
      </c>
      <c r="B494" s="37" t="s">
        <v>393</v>
      </c>
      <c r="C494" s="37" t="s">
        <v>764</v>
      </c>
      <c r="D494" s="37" t="s">
        <v>793</v>
      </c>
      <c r="E494" s="37" t="s">
        <v>580</v>
      </c>
      <c r="F494" s="38">
        <v>48265921.600000001</v>
      </c>
      <c r="G494" s="54">
        <v>48265921.600000001</v>
      </c>
      <c r="H494" s="54">
        <v>7713106.8200000003</v>
      </c>
      <c r="I494" s="54">
        <f t="shared" si="7"/>
        <v>15.980440369339183</v>
      </c>
    </row>
    <row r="495" spans="1:9" ht="56.25" x14ac:dyDescent="0.2">
      <c r="A495" s="36" t="s">
        <v>808</v>
      </c>
      <c r="B495" s="37" t="s">
        <v>393</v>
      </c>
      <c r="C495" s="37" t="s">
        <v>764</v>
      </c>
      <c r="D495" s="37" t="s">
        <v>793</v>
      </c>
      <c r="E495" s="37" t="s">
        <v>301</v>
      </c>
      <c r="F495" s="38">
        <v>48265921.600000001</v>
      </c>
      <c r="G495" s="54">
        <v>48265921.600000001</v>
      </c>
      <c r="H495" s="54">
        <v>7713106.8200000003</v>
      </c>
      <c r="I495" s="54">
        <f t="shared" si="7"/>
        <v>15.980440369339183</v>
      </c>
    </row>
    <row r="496" spans="1:9" ht="18.75" x14ac:dyDescent="0.2">
      <c r="A496" s="36" t="s">
        <v>638</v>
      </c>
      <c r="B496" s="37" t="s">
        <v>393</v>
      </c>
      <c r="C496" s="37" t="s">
        <v>764</v>
      </c>
      <c r="D496" s="37" t="s">
        <v>793</v>
      </c>
      <c r="E496" s="37" t="s">
        <v>303</v>
      </c>
      <c r="F496" s="38">
        <v>48265921.600000001</v>
      </c>
      <c r="G496" s="54">
        <v>48265921.600000001</v>
      </c>
      <c r="H496" s="54">
        <v>7713106.8200000003</v>
      </c>
      <c r="I496" s="54">
        <f t="shared" si="7"/>
        <v>15.980440369339183</v>
      </c>
    </row>
    <row r="497" spans="1:9" ht="56.25" x14ac:dyDescent="0.2">
      <c r="A497" s="36" t="s">
        <v>1112</v>
      </c>
      <c r="B497" s="37" t="s">
        <v>393</v>
      </c>
      <c r="C497" s="37" t="s">
        <v>764</v>
      </c>
      <c r="D497" s="37" t="s">
        <v>1098</v>
      </c>
      <c r="E497" s="37" t="s">
        <v>580</v>
      </c>
      <c r="F497" s="38">
        <v>13219952.529999999</v>
      </c>
      <c r="G497" s="54">
        <v>13219952.529999999</v>
      </c>
      <c r="H497" s="54">
        <v>1733114.78</v>
      </c>
      <c r="I497" s="54">
        <f t="shared" si="7"/>
        <v>13.109841174293537</v>
      </c>
    </row>
    <row r="498" spans="1:9" ht="56.25" x14ac:dyDescent="0.2">
      <c r="A498" s="36" t="s">
        <v>808</v>
      </c>
      <c r="B498" s="37" t="s">
        <v>393</v>
      </c>
      <c r="C498" s="37" t="s">
        <v>764</v>
      </c>
      <c r="D498" s="37" t="s">
        <v>1098</v>
      </c>
      <c r="E498" s="37" t="s">
        <v>301</v>
      </c>
      <c r="F498" s="38">
        <v>13219952.529999999</v>
      </c>
      <c r="G498" s="54">
        <v>13219952.529999999</v>
      </c>
      <c r="H498" s="54">
        <v>1733114.78</v>
      </c>
      <c r="I498" s="54">
        <f t="shared" si="7"/>
        <v>13.109841174293537</v>
      </c>
    </row>
    <row r="499" spans="1:9" ht="18.75" x14ac:dyDescent="0.2">
      <c r="A499" s="36" t="s">
        <v>638</v>
      </c>
      <c r="B499" s="37" t="s">
        <v>393</v>
      </c>
      <c r="C499" s="37" t="s">
        <v>764</v>
      </c>
      <c r="D499" s="37" t="s">
        <v>1098</v>
      </c>
      <c r="E499" s="37" t="s">
        <v>303</v>
      </c>
      <c r="F499" s="38">
        <v>13219952.529999999</v>
      </c>
      <c r="G499" s="38">
        <v>13219952.529999999</v>
      </c>
      <c r="H499" s="38">
        <v>1733114.78</v>
      </c>
      <c r="I499" s="54">
        <f t="shared" si="7"/>
        <v>13.109841174293537</v>
      </c>
    </row>
    <row r="500" spans="1:9" ht="131.25" x14ac:dyDescent="0.2">
      <c r="A500" s="36" t="s">
        <v>810</v>
      </c>
      <c r="B500" s="37" t="s">
        <v>393</v>
      </c>
      <c r="C500" s="37" t="s">
        <v>764</v>
      </c>
      <c r="D500" s="37" t="s">
        <v>802</v>
      </c>
      <c r="E500" s="37" t="s">
        <v>580</v>
      </c>
      <c r="F500" s="38">
        <v>5993760</v>
      </c>
      <c r="G500" s="54">
        <v>5993760</v>
      </c>
      <c r="H500" s="54">
        <v>1443137</v>
      </c>
      <c r="I500" s="54">
        <f t="shared" si="7"/>
        <v>24.077323750033369</v>
      </c>
    </row>
    <row r="501" spans="1:9" ht="56.25" x14ac:dyDescent="0.2">
      <c r="A501" s="36" t="s">
        <v>808</v>
      </c>
      <c r="B501" s="37" t="s">
        <v>393</v>
      </c>
      <c r="C501" s="37" t="s">
        <v>764</v>
      </c>
      <c r="D501" s="37" t="s">
        <v>802</v>
      </c>
      <c r="E501" s="37" t="s">
        <v>301</v>
      </c>
      <c r="F501" s="38">
        <v>5993760</v>
      </c>
      <c r="G501" s="54">
        <v>5993760</v>
      </c>
      <c r="H501" s="54">
        <v>1443137</v>
      </c>
      <c r="I501" s="54">
        <f t="shared" si="7"/>
        <v>24.077323750033369</v>
      </c>
    </row>
    <row r="502" spans="1:9" ht="18.75" x14ac:dyDescent="0.2">
      <c r="A502" s="36" t="s">
        <v>638</v>
      </c>
      <c r="B502" s="37" t="s">
        <v>393</v>
      </c>
      <c r="C502" s="37" t="s">
        <v>764</v>
      </c>
      <c r="D502" s="37" t="s">
        <v>802</v>
      </c>
      <c r="E502" s="37" t="s">
        <v>303</v>
      </c>
      <c r="F502" s="38">
        <v>5993760</v>
      </c>
      <c r="G502" s="54">
        <v>5993760</v>
      </c>
      <c r="H502" s="54">
        <v>1443137</v>
      </c>
      <c r="I502" s="54">
        <f t="shared" si="7"/>
        <v>24.077323750033369</v>
      </c>
    </row>
    <row r="503" spans="1:9" ht="18.75" x14ac:dyDescent="0.2">
      <c r="A503" s="36" t="s">
        <v>634</v>
      </c>
      <c r="B503" s="37" t="s">
        <v>393</v>
      </c>
      <c r="C503" s="37" t="s">
        <v>635</v>
      </c>
      <c r="D503" s="37" t="s">
        <v>579</v>
      </c>
      <c r="E503" s="37" t="s">
        <v>580</v>
      </c>
      <c r="F503" s="38">
        <v>808080</v>
      </c>
      <c r="G503" s="38">
        <v>808080</v>
      </c>
      <c r="H503" s="38">
        <v>101572.51</v>
      </c>
      <c r="I503" s="54">
        <f t="shared" si="7"/>
        <v>12.569610682110682</v>
      </c>
    </row>
    <row r="504" spans="1:9" ht="56.25" x14ac:dyDescent="0.2">
      <c r="A504" s="36" t="s">
        <v>878</v>
      </c>
      <c r="B504" s="37" t="s">
        <v>393</v>
      </c>
      <c r="C504" s="37" t="s">
        <v>635</v>
      </c>
      <c r="D504" s="37" t="s">
        <v>794</v>
      </c>
      <c r="E504" s="37" t="s">
        <v>580</v>
      </c>
      <c r="F504" s="38">
        <v>808080</v>
      </c>
      <c r="G504" s="54">
        <v>808080</v>
      </c>
      <c r="H504" s="54">
        <v>101572.51</v>
      </c>
      <c r="I504" s="54">
        <f t="shared" si="7"/>
        <v>12.569610682110682</v>
      </c>
    </row>
    <row r="505" spans="1:9" ht="56.25" x14ac:dyDescent="0.2">
      <c r="A505" s="36" t="s">
        <v>808</v>
      </c>
      <c r="B505" s="37" t="s">
        <v>393</v>
      </c>
      <c r="C505" s="37" t="s">
        <v>635</v>
      </c>
      <c r="D505" s="37" t="s">
        <v>794</v>
      </c>
      <c r="E505" s="37" t="s">
        <v>301</v>
      </c>
      <c r="F505" s="38">
        <v>808080</v>
      </c>
      <c r="G505" s="54">
        <v>808080</v>
      </c>
      <c r="H505" s="54">
        <v>101572.51</v>
      </c>
      <c r="I505" s="54">
        <f t="shared" si="7"/>
        <v>12.569610682110682</v>
      </c>
    </row>
    <row r="506" spans="1:9" ht="18.75" x14ac:dyDescent="0.2">
      <c r="A506" s="36" t="s">
        <v>638</v>
      </c>
      <c r="B506" s="37" t="s">
        <v>393</v>
      </c>
      <c r="C506" s="37" t="s">
        <v>635</v>
      </c>
      <c r="D506" s="37" t="s">
        <v>794</v>
      </c>
      <c r="E506" s="37" t="s">
        <v>303</v>
      </c>
      <c r="F506" s="38">
        <v>808080</v>
      </c>
      <c r="G506" s="54">
        <v>808080</v>
      </c>
      <c r="H506" s="54">
        <v>101572.51</v>
      </c>
      <c r="I506" s="54">
        <f t="shared" si="7"/>
        <v>12.569610682110682</v>
      </c>
    </row>
    <row r="507" spans="1:9" ht="18.75" x14ac:dyDescent="0.2">
      <c r="A507" s="36" t="s">
        <v>645</v>
      </c>
      <c r="B507" s="37" t="s">
        <v>393</v>
      </c>
      <c r="C507" s="37" t="s">
        <v>646</v>
      </c>
      <c r="D507" s="37" t="s">
        <v>579</v>
      </c>
      <c r="E507" s="37" t="s">
        <v>580</v>
      </c>
      <c r="F507" s="38">
        <v>40712986</v>
      </c>
      <c r="G507" s="54">
        <v>41067734</v>
      </c>
      <c r="H507" s="54">
        <v>5713955.0800000001</v>
      </c>
      <c r="I507" s="54">
        <f t="shared" si="7"/>
        <v>13.913490040624108</v>
      </c>
    </row>
    <row r="508" spans="1:9" ht="37.5" x14ac:dyDescent="0.2">
      <c r="A508" s="36" t="s">
        <v>585</v>
      </c>
      <c r="B508" s="37" t="s">
        <v>393</v>
      </c>
      <c r="C508" s="37" t="s">
        <v>646</v>
      </c>
      <c r="D508" s="37" t="s">
        <v>795</v>
      </c>
      <c r="E508" s="37" t="s">
        <v>580</v>
      </c>
      <c r="F508" s="38">
        <v>5049717</v>
      </c>
      <c r="G508" s="54">
        <v>5049717</v>
      </c>
      <c r="H508" s="54">
        <v>589142.80000000005</v>
      </c>
      <c r="I508" s="54">
        <f t="shared" si="7"/>
        <v>11.666847864939758</v>
      </c>
    </row>
    <row r="509" spans="1:9" ht="93.75" x14ac:dyDescent="0.2">
      <c r="A509" s="43" t="s">
        <v>587</v>
      </c>
      <c r="B509" s="37" t="s">
        <v>393</v>
      </c>
      <c r="C509" s="37" t="s">
        <v>646</v>
      </c>
      <c r="D509" s="37" t="s">
        <v>795</v>
      </c>
      <c r="E509" s="37" t="s">
        <v>264</v>
      </c>
      <c r="F509" s="38">
        <v>5049717</v>
      </c>
      <c r="G509" s="54">
        <v>5049717</v>
      </c>
      <c r="H509" s="54">
        <v>589142.80000000005</v>
      </c>
      <c r="I509" s="54">
        <f t="shared" si="7"/>
        <v>11.666847864939758</v>
      </c>
    </row>
    <row r="510" spans="1:9" ht="37.5" x14ac:dyDescent="0.2">
      <c r="A510" s="36" t="s">
        <v>588</v>
      </c>
      <c r="B510" s="37" t="s">
        <v>393</v>
      </c>
      <c r="C510" s="37" t="s">
        <v>646</v>
      </c>
      <c r="D510" s="37" t="s">
        <v>795</v>
      </c>
      <c r="E510" s="37" t="s">
        <v>266</v>
      </c>
      <c r="F510" s="38">
        <v>5049717</v>
      </c>
      <c r="G510" s="54">
        <v>5049717</v>
      </c>
      <c r="H510" s="54">
        <v>589142.80000000005</v>
      </c>
      <c r="I510" s="54">
        <f t="shared" si="7"/>
        <v>11.666847864939758</v>
      </c>
    </row>
    <row r="511" spans="1:9" ht="56.25" x14ac:dyDescent="0.2">
      <c r="A511" s="36" t="s">
        <v>818</v>
      </c>
      <c r="B511" s="37" t="s">
        <v>393</v>
      </c>
      <c r="C511" s="37" t="s">
        <v>646</v>
      </c>
      <c r="D511" s="37" t="s">
        <v>796</v>
      </c>
      <c r="E511" s="37" t="s">
        <v>580</v>
      </c>
      <c r="F511" s="38">
        <v>10761366</v>
      </c>
      <c r="G511" s="54">
        <v>10761366</v>
      </c>
      <c r="H511" s="54">
        <v>1621158.57</v>
      </c>
      <c r="I511" s="54">
        <f t="shared" si="7"/>
        <v>15.064616982639564</v>
      </c>
    </row>
    <row r="512" spans="1:9" ht="93.75" x14ac:dyDescent="0.2">
      <c r="A512" s="36" t="s">
        <v>587</v>
      </c>
      <c r="B512" s="37" t="s">
        <v>393</v>
      </c>
      <c r="C512" s="37" t="s">
        <v>646</v>
      </c>
      <c r="D512" s="37" t="s">
        <v>796</v>
      </c>
      <c r="E512" s="37" t="s">
        <v>264</v>
      </c>
      <c r="F512" s="38">
        <v>10543997</v>
      </c>
      <c r="G512" s="54">
        <v>10543997</v>
      </c>
      <c r="H512" s="54">
        <v>1507542.5</v>
      </c>
      <c r="I512" s="54">
        <f t="shared" si="7"/>
        <v>14.297637793333969</v>
      </c>
    </row>
    <row r="513" spans="1:9" ht="37.5" x14ac:dyDescent="0.2">
      <c r="A513" s="36" t="s">
        <v>654</v>
      </c>
      <c r="B513" s="37" t="s">
        <v>393</v>
      </c>
      <c r="C513" s="37" t="s">
        <v>646</v>
      </c>
      <c r="D513" s="37" t="s">
        <v>796</v>
      </c>
      <c r="E513" s="37" t="s">
        <v>320</v>
      </c>
      <c r="F513" s="38">
        <v>10543997</v>
      </c>
      <c r="G513" s="54">
        <v>10543997</v>
      </c>
      <c r="H513" s="54">
        <v>1507542.5</v>
      </c>
      <c r="I513" s="54">
        <f t="shared" si="7"/>
        <v>14.297637793333969</v>
      </c>
    </row>
    <row r="514" spans="1:9" ht="37.5" x14ac:dyDescent="0.2">
      <c r="A514" s="36" t="s">
        <v>589</v>
      </c>
      <c r="B514" s="37" t="s">
        <v>393</v>
      </c>
      <c r="C514" s="37" t="s">
        <v>646</v>
      </c>
      <c r="D514" s="37" t="s">
        <v>796</v>
      </c>
      <c r="E514" s="37" t="s">
        <v>268</v>
      </c>
      <c r="F514" s="38">
        <v>217369</v>
      </c>
      <c r="G514" s="54">
        <v>217369</v>
      </c>
      <c r="H514" s="54">
        <v>113616.07</v>
      </c>
      <c r="I514" s="54">
        <f t="shared" si="7"/>
        <v>52.268754974260368</v>
      </c>
    </row>
    <row r="515" spans="1:9" ht="37.5" x14ac:dyDescent="0.2">
      <c r="A515" s="36" t="s">
        <v>590</v>
      </c>
      <c r="B515" s="37" t="s">
        <v>393</v>
      </c>
      <c r="C515" s="37" t="s">
        <v>646</v>
      </c>
      <c r="D515" s="37" t="s">
        <v>796</v>
      </c>
      <c r="E515" s="37" t="s">
        <v>270</v>
      </c>
      <c r="F515" s="38">
        <v>217369</v>
      </c>
      <c r="G515" s="54">
        <v>217369</v>
      </c>
      <c r="H515" s="54">
        <v>113616.07</v>
      </c>
      <c r="I515" s="54">
        <f t="shared" si="7"/>
        <v>52.268754974260368</v>
      </c>
    </row>
    <row r="516" spans="1:9" ht="56.25" x14ac:dyDescent="0.2">
      <c r="A516" s="36" t="s">
        <v>879</v>
      </c>
      <c r="B516" s="37" t="s">
        <v>393</v>
      </c>
      <c r="C516" s="37" t="s">
        <v>646</v>
      </c>
      <c r="D516" s="37" t="s">
        <v>800</v>
      </c>
      <c r="E516" s="37" t="s">
        <v>580</v>
      </c>
      <c r="F516" s="38">
        <v>1619500</v>
      </c>
      <c r="G516" s="54">
        <v>1619500</v>
      </c>
      <c r="H516" s="54">
        <v>0</v>
      </c>
      <c r="I516" s="54">
        <f t="shared" si="7"/>
        <v>0</v>
      </c>
    </row>
    <row r="517" spans="1:9" ht="37.5" x14ac:dyDescent="0.2">
      <c r="A517" s="36" t="s">
        <v>589</v>
      </c>
      <c r="B517" s="37" t="s">
        <v>393</v>
      </c>
      <c r="C517" s="37" t="s">
        <v>646</v>
      </c>
      <c r="D517" s="37" t="s">
        <v>800</v>
      </c>
      <c r="E517" s="37" t="s">
        <v>268</v>
      </c>
      <c r="F517" s="38">
        <v>1619500</v>
      </c>
      <c r="G517" s="54">
        <v>1619500</v>
      </c>
      <c r="H517" s="54">
        <v>0</v>
      </c>
      <c r="I517" s="54">
        <f t="shared" si="7"/>
        <v>0</v>
      </c>
    </row>
    <row r="518" spans="1:9" ht="37.5" x14ac:dyDescent="0.2">
      <c r="A518" s="36" t="s">
        <v>590</v>
      </c>
      <c r="B518" s="37" t="s">
        <v>393</v>
      </c>
      <c r="C518" s="37" t="s">
        <v>646</v>
      </c>
      <c r="D518" s="37" t="s">
        <v>800</v>
      </c>
      <c r="E518" s="37" t="s">
        <v>270</v>
      </c>
      <c r="F518" s="38">
        <v>1619500</v>
      </c>
      <c r="G518" s="54">
        <v>1619500</v>
      </c>
      <c r="H518" s="54">
        <v>0</v>
      </c>
      <c r="I518" s="54">
        <f t="shared" si="7"/>
        <v>0</v>
      </c>
    </row>
    <row r="519" spans="1:9" ht="37.5" x14ac:dyDescent="0.2">
      <c r="A519" s="36" t="s">
        <v>809</v>
      </c>
      <c r="B519" s="37" t="s">
        <v>393</v>
      </c>
      <c r="C519" s="37" t="s">
        <v>646</v>
      </c>
      <c r="D519" s="37" t="s">
        <v>797</v>
      </c>
      <c r="E519" s="37" t="s">
        <v>580</v>
      </c>
      <c r="F519" s="38">
        <v>749817</v>
      </c>
      <c r="G519" s="54">
        <v>749817</v>
      </c>
      <c r="H519" s="54">
        <v>0</v>
      </c>
      <c r="I519" s="54">
        <f t="shared" si="7"/>
        <v>0</v>
      </c>
    </row>
    <row r="520" spans="1:9" ht="37.5" x14ac:dyDescent="0.2">
      <c r="A520" s="36" t="s">
        <v>589</v>
      </c>
      <c r="B520" s="37" t="s">
        <v>393</v>
      </c>
      <c r="C520" s="37" t="s">
        <v>646</v>
      </c>
      <c r="D520" s="37" t="s">
        <v>797</v>
      </c>
      <c r="E520" s="37" t="s">
        <v>268</v>
      </c>
      <c r="F520" s="38">
        <v>749817</v>
      </c>
      <c r="G520" s="54">
        <v>749817</v>
      </c>
      <c r="H520" s="54">
        <v>0</v>
      </c>
      <c r="I520" s="54">
        <f t="shared" si="7"/>
        <v>0</v>
      </c>
    </row>
    <row r="521" spans="1:9" ht="37.5" x14ac:dyDescent="0.2">
      <c r="A521" s="36" t="s">
        <v>590</v>
      </c>
      <c r="B521" s="37" t="s">
        <v>393</v>
      </c>
      <c r="C521" s="37" t="s">
        <v>646</v>
      </c>
      <c r="D521" s="37" t="s">
        <v>797</v>
      </c>
      <c r="E521" s="37" t="s">
        <v>270</v>
      </c>
      <c r="F521" s="38">
        <v>749817</v>
      </c>
      <c r="G521" s="54">
        <v>749817</v>
      </c>
      <c r="H521" s="54">
        <v>0</v>
      </c>
      <c r="I521" s="54">
        <f t="shared" si="7"/>
        <v>0</v>
      </c>
    </row>
    <row r="522" spans="1:9" ht="18.75" x14ac:dyDescent="0.2">
      <c r="A522" s="36" t="s">
        <v>880</v>
      </c>
      <c r="B522" s="37" t="s">
        <v>393</v>
      </c>
      <c r="C522" s="37" t="s">
        <v>646</v>
      </c>
      <c r="D522" s="37" t="s">
        <v>801</v>
      </c>
      <c r="E522" s="37" t="s">
        <v>580</v>
      </c>
      <c r="F522" s="38">
        <v>1822500</v>
      </c>
      <c r="G522" s="54">
        <v>1822500</v>
      </c>
      <c r="H522" s="54">
        <v>405000</v>
      </c>
      <c r="I522" s="54">
        <f t="shared" si="7"/>
        <v>22.222222222222221</v>
      </c>
    </row>
    <row r="523" spans="1:9" ht="37.5" x14ac:dyDescent="0.2">
      <c r="A523" s="36" t="s">
        <v>811</v>
      </c>
      <c r="B523" s="37" t="s">
        <v>393</v>
      </c>
      <c r="C523" s="37" t="s">
        <v>646</v>
      </c>
      <c r="D523" s="37" t="s">
        <v>801</v>
      </c>
      <c r="E523" s="37" t="s">
        <v>308</v>
      </c>
      <c r="F523" s="38">
        <v>1822500</v>
      </c>
      <c r="G523" s="54">
        <v>1822500</v>
      </c>
      <c r="H523" s="54">
        <v>405000</v>
      </c>
      <c r="I523" s="54">
        <f t="shared" si="7"/>
        <v>22.222222222222221</v>
      </c>
    </row>
    <row r="524" spans="1:9" ht="18.75" x14ac:dyDescent="0.2">
      <c r="A524" s="36" t="s">
        <v>644</v>
      </c>
      <c r="B524" s="37" t="s">
        <v>393</v>
      </c>
      <c r="C524" s="37" t="s">
        <v>646</v>
      </c>
      <c r="D524" s="37" t="s">
        <v>801</v>
      </c>
      <c r="E524" s="37" t="s">
        <v>405</v>
      </c>
      <c r="F524" s="38">
        <v>1822500</v>
      </c>
      <c r="G524" s="54">
        <v>1822500</v>
      </c>
      <c r="H524" s="54">
        <v>405000</v>
      </c>
      <c r="I524" s="54">
        <f t="shared" si="7"/>
        <v>22.222222222222221</v>
      </c>
    </row>
    <row r="525" spans="1:9" ht="37.5" x14ac:dyDescent="0.2">
      <c r="A525" s="36" t="s">
        <v>881</v>
      </c>
      <c r="B525" s="37" t="s">
        <v>393</v>
      </c>
      <c r="C525" s="37" t="s">
        <v>646</v>
      </c>
      <c r="D525" s="37" t="s">
        <v>803</v>
      </c>
      <c r="E525" s="37" t="s">
        <v>580</v>
      </c>
      <c r="F525" s="38">
        <v>2935296</v>
      </c>
      <c r="G525" s="54">
        <v>2935296</v>
      </c>
      <c r="H525" s="54">
        <v>0</v>
      </c>
      <c r="I525" s="54">
        <f t="shared" si="7"/>
        <v>0</v>
      </c>
    </row>
    <row r="526" spans="1:9" ht="56.25" x14ac:dyDescent="0.2">
      <c r="A526" s="36" t="s">
        <v>808</v>
      </c>
      <c r="B526" s="37" t="s">
        <v>393</v>
      </c>
      <c r="C526" s="37" t="s">
        <v>646</v>
      </c>
      <c r="D526" s="37" t="s">
        <v>803</v>
      </c>
      <c r="E526" s="37" t="s">
        <v>301</v>
      </c>
      <c r="F526" s="38">
        <v>2935296</v>
      </c>
      <c r="G526" s="54">
        <v>2935296</v>
      </c>
      <c r="H526" s="54">
        <v>0</v>
      </c>
      <c r="I526" s="54">
        <f t="shared" si="7"/>
        <v>0</v>
      </c>
    </row>
    <row r="527" spans="1:9" ht="18.75" x14ac:dyDescent="0.2">
      <c r="A527" s="36" t="s">
        <v>638</v>
      </c>
      <c r="B527" s="37" t="s">
        <v>393</v>
      </c>
      <c r="C527" s="37" t="s">
        <v>646</v>
      </c>
      <c r="D527" s="37" t="s">
        <v>803</v>
      </c>
      <c r="E527" s="37" t="s">
        <v>303</v>
      </c>
      <c r="F527" s="38">
        <v>2935296</v>
      </c>
      <c r="G527" s="54">
        <v>2935296</v>
      </c>
      <c r="H527" s="54">
        <v>0</v>
      </c>
      <c r="I527" s="54">
        <f t="shared" si="7"/>
        <v>0</v>
      </c>
    </row>
    <row r="528" spans="1:9" ht="56.25" x14ac:dyDescent="0.2">
      <c r="A528" s="36" t="s">
        <v>818</v>
      </c>
      <c r="B528" s="37" t="s">
        <v>393</v>
      </c>
      <c r="C528" s="37" t="s">
        <v>646</v>
      </c>
      <c r="D528" s="37" t="s">
        <v>798</v>
      </c>
      <c r="E528" s="37" t="s">
        <v>580</v>
      </c>
      <c r="F528" s="38">
        <v>13487865</v>
      </c>
      <c r="G528" s="54">
        <v>13842613</v>
      </c>
      <c r="H528" s="54">
        <v>2212173.5499999998</v>
      </c>
      <c r="I528" s="54">
        <f t="shared" ref="I528:I547" si="8">H528/G528*100</f>
        <v>15.980895731174453</v>
      </c>
    </row>
    <row r="529" spans="1:9" ht="93.75" x14ac:dyDescent="0.2">
      <c r="A529" s="36" t="s">
        <v>587</v>
      </c>
      <c r="B529" s="37" t="s">
        <v>393</v>
      </c>
      <c r="C529" s="37" t="s">
        <v>646</v>
      </c>
      <c r="D529" s="37" t="s">
        <v>798</v>
      </c>
      <c r="E529" s="37" t="s">
        <v>264</v>
      </c>
      <c r="F529" s="38">
        <v>13090382</v>
      </c>
      <c r="G529" s="54">
        <v>13090382</v>
      </c>
      <c r="H529" s="54">
        <v>2193606.73</v>
      </c>
      <c r="I529" s="54">
        <f t="shared" si="8"/>
        <v>16.757392794190419</v>
      </c>
    </row>
    <row r="530" spans="1:9" ht="37.5" x14ac:dyDescent="0.2">
      <c r="A530" s="36" t="s">
        <v>654</v>
      </c>
      <c r="B530" s="37" t="s">
        <v>393</v>
      </c>
      <c r="C530" s="37" t="s">
        <v>646</v>
      </c>
      <c r="D530" s="37" t="s">
        <v>798</v>
      </c>
      <c r="E530" s="37" t="s">
        <v>320</v>
      </c>
      <c r="F530" s="38">
        <v>13090382</v>
      </c>
      <c r="G530" s="54">
        <v>13090382</v>
      </c>
      <c r="H530" s="54">
        <v>2193606.73</v>
      </c>
      <c r="I530" s="54">
        <f t="shared" si="8"/>
        <v>16.757392794190419</v>
      </c>
    </row>
    <row r="531" spans="1:9" ht="37.5" x14ac:dyDescent="0.2">
      <c r="A531" s="36" t="s">
        <v>589</v>
      </c>
      <c r="B531" s="37" t="s">
        <v>393</v>
      </c>
      <c r="C531" s="37" t="s">
        <v>646</v>
      </c>
      <c r="D531" s="37" t="s">
        <v>798</v>
      </c>
      <c r="E531" s="37" t="s">
        <v>268</v>
      </c>
      <c r="F531" s="38">
        <v>396923</v>
      </c>
      <c r="G531" s="54">
        <v>751671</v>
      </c>
      <c r="H531" s="54">
        <v>18566.82</v>
      </c>
      <c r="I531" s="54">
        <f t="shared" si="8"/>
        <v>2.4700726780732527</v>
      </c>
    </row>
    <row r="532" spans="1:9" ht="37.5" x14ac:dyDescent="0.2">
      <c r="A532" s="36" t="s">
        <v>590</v>
      </c>
      <c r="B532" s="37" t="s">
        <v>393</v>
      </c>
      <c r="C532" s="37" t="s">
        <v>646</v>
      </c>
      <c r="D532" s="37" t="s">
        <v>798</v>
      </c>
      <c r="E532" s="37" t="s">
        <v>270</v>
      </c>
      <c r="F532" s="38">
        <v>396923</v>
      </c>
      <c r="G532" s="54">
        <v>751671</v>
      </c>
      <c r="H532" s="54">
        <v>18566.82</v>
      </c>
      <c r="I532" s="54">
        <f t="shared" si="8"/>
        <v>2.4700726780732527</v>
      </c>
    </row>
    <row r="533" spans="1:9" ht="18.75" x14ac:dyDescent="0.2">
      <c r="A533" s="36" t="s">
        <v>591</v>
      </c>
      <c r="B533" s="37" t="s">
        <v>393</v>
      </c>
      <c r="C533" s="37" t="s">
        <v>646</v>
      </c>
      <c r="D533" s="37" t="s">
        <v>798</v>
      </c>
      <c r="E533" s="37" t="s">
        <v>272</v>
      </c>
      <c r="F533" s="38">
        <v>560</v>
      </c>
      <c r="G533" s="54">
        <v>560</v>
      </c>
      <c r="H533" s="54">
        <v>0</v>
      </c>
      <c r="I533" s="54">
        <f t="shared" si="8"/>
        <v>0</v>
      </c>
    </row>
    <row r="534" spans="1:9" ht="18.75" x14ac:dyDescent="0.2">
      <c r="A534" s="36" t="s">
        <v>592</v>
      </c>
      <c r="B534" s="37" t="s">
        <v>393</v>
      </c>
      <c r="C534" s="37" t="s">
        <v>646</v>
      </c>
      <c r="D534" s="37" t="s">
        <v>798</v>
      </c>
      <c r="E534" s="37" t="s">
        <v>274</v>
      </c>
      <c r="F534" s="38">
        <v>560</v>
      </c>
      <c r="G534" s="54">
        <v>560</v>
      </c>
      <c r="H534" s="54">
        <v>0</v>
      </c>
      <c r="I534" s="54">
        <f t="shared" si="8"/>
        <v>0</v>
      </c>
    </row>
    <row r="535" spans="1:9" ht="56.25" x14ac:dyDescent="0.2">
      <c r="A535" s="36" t="s">
        <v>818</v>
      </c>
      <c r="B535" s="37" t="s">
        <v>393</v>
      </c>
      <c r="C535" s="37" t="s">
        <v>646</v>
      </c>
      <c r="D535" s="37" t="s">
        <v>799</v>
      </c>
      <c r="E535" s="37" t="s">
        <v>580</v>
      </c>
      <c r="F535" s="38">
        <v>4286925</v>
      </c>
      <c r="G535" s="54">
        <v>4286925</v>
      </c>
      <c r="H535" s="54">
        <v>886480.16</v>
      </c>
      <c r="I535" s="54">
        <f t="shared" si="8"/>
        <v>20.678695335234465</v>
      </c>
    </row>
    <row r="536" spans="1:9" ht="93.75" x14ac:dyDescent="0.2">
      <c r="A536" s="36" t="s">
        <v>587</v>
      </c>
      <c r="B536" s="37" t="s">
        <v>393</v>
      </c>
      <c r="C536" s="37" t="s">
        <v>646</v>
      </c>
      <c r="D536" s="37" t="s">
        <v>799</v>
      </c>
      <c r="E536" s="37" t="s">
        <v>264</v>
      </c>
      <c r="F536" s="38">
        <v>4286925</v>
      </c>
      <c r="G536" s="54">
        <v>4286925</v>
      </c>
      <c r="H536" s="54">
        <v>886480.16</v>
      </c>
      <c r="I536" s="54">
        <f t="shared" si="8"/>
        <v>20.678695335234465</v>
      </c>
    </row>
    <row r="537" spans="1:9" ht="37.5" x14ac:dyDescent="0.2">
      <c r="A537" s="36" t="s">
        <v>654</v>
      </c>
      <c r="B537" s="37" t="s">
        <v>393</v>
      </c>
      <c r="C537" s="37" t="s">
        <v>646</v>
      </c>
      <c r="D537" s="37" t="s">
        <v>799</v>
      </c>
      <c r="E537" s="37" t="s">
        <v>320</v>
      </c>
      <c r="F537" s="38">
        <v>4286925</v>
      </c>
      <c r="G537" s="54">
        <v>4286925</v>
      </c>
      <c r="H537" s="54">
        <v>886480.16</v>
      </c>
      <c r="I537" s="54">
        <f t="shared" si="8"/>
        <v>20.678695335234465</v>
      </c>
    </row>
    <row r="538" spans="1:9" ht="18.75" x14ac:dyDescent="0.2">
      <c r="A538" s="36" t="s">
        <v>765</v>
      </c>
      <c r="B538" s="37" t="s">
        <v>393</v>
      </c>
      <c r="C538" s="37" t="s">
        <v>766</v>
      </c>
      <c r="D538" s="37" t="s">
        <v>579</v>
      </c>
      <c r="E538" s="37" t="s">
        <v>580</v>
      </c>
      <c r="F538" s="38">
        <v>10840402</v>
      </c>
      <c r="G538" s="54">
        <v>10840402</v>
      </c>
      <c r="H538" s="54">
        <v>2085466.42</v>
      </c>
      <c r="I538" s="54">
        <f t="shared" si="8"/>
        <v>19.237906675416649</v>
      </c>
    </row>
    <row r="539" spans="1:9" ht="18.75" x14ac:dyDescent="0.2">
      <c r="A539" s="36" t="s">
        <v>771</v>
      </c>
      <c r="B539" s="37" t="s">
        <v>393</v>
      </c>
      <c r="C539" s="37" t="s">
        <v>772</v>
      </c>
      <c r="D539" s="37" t="s">
        <v>579</v>
      </c>
      <c r="E539" s="37" t="s">
        <v>580</v>
      </c>
      <c r="F539" s="38">
        <v>3234000</v>
      </c>
      <c r="G539" s="54">
        <v>3234000</v>
      </c>
      <c r="H539" s="54">
        <v>767100</v>
      </c>
      <c r="I539" s="54">
        <f t="shared" si="8"/>
        <v>23.719851576994433</v>
      </c>
    </row>
    <row r="540" spans="1:9" ht="131.25" x14ac:dyDescent="0.2">
      <c r="A540" s="36" t="s">
        <v>810</v>
      </c>
      <c r="B540" s="37" t="s">
        <v>393</v>
      </c>
      <c r="C540" s="37" t="s">
        <v>772</v>
      </c>
      <c r="D540" s="37" t="s">
        <v>802</v>
      </c>
      <c r="E540" s="37" t="s">
        <v>580</v>
      </c>
      <c r="F540" s="38">
        <v>3234000</v>
      </c>
      <c r="G540" s="54">
        <v>3234000</v>
      </c>
      <c r="H540" s="54">
        <v>767100</v>
      </c>
      <c r="I540" s="54">
        <f t="shared" si="8"/>
        <v>23.719851576994433</v>
      </c>
    </row>
    <row r="541" spans="1:9" ht="37.5" x14ac:dyDescent="0.2">
      <c r="A541" s="36" t="s">
        <v>811</v>
      </c>
      <c r="B541" s="37" t="s">
        <v>393</v>
      </c>
      <c r="C541" s="37" t="s">
        <v>772</v>
      </c>
      <c r="D541" s="37" t="s">
        <v>802</v>
      </c>
      <c r="E541" s="37" t="s">
        <v>308</v>
      </c>
      <c r="F541" s="38">
        <v>3234000</v>
      </c>
      <c r="G541" s="54">
        <v>3234000</v>
      </c>
      <c r="H541" s="54">
        <v>767100</v>
      </c>
      <c r="I541" s="54">
        <f t="shared" si="8"/>
        <v>23.719851576994433</v>
      </c>
    </row>
    <row r="542" spans="1:9" ht="37.5" x14ac:dyDescent="0.2">
      <c r="A542" s="36" t="s">
        <v>770</v>
      </c>
      <c r="B542" s="37" t="s">
        <v>393</v>
      </c>
      <c r="C542" s="37" t="s">
        <v>772</v>
      </c>
      <c r="D542" s="37" t="s">
        <v>802</v>
      </c>
      <c r="E542" s="37" t="s">
        <v>384</v>
      </c>
      <c r="F542" s="38">
        <v>3234000</v>
      </c>
      <c r="G542" s="38">
        <v>3234000</v>
      </c>
      <c r="H542" s="38">
        <v>767100</v>
      </c>
      <c r="I542" s="54">
        <f t="shared" si="8"/>
        <v>23.719851576994433</v>
      </c>
    </row>
    <row r="543" spans="1:9" ht="18.75" x14ac:dyDescent="0.2">
      <c r="A543" s="36" t="s">
        <v>775</v>
      </c>
      <c r="B543" s="37" t="s">
        <v>393</v>
      </c>
      <c r="C543" s="37" t="s">
        <v>776</v>
      </c>
      <c r="D543" s="37" t="s">
        <v>579</v>
      </c>
      <c r="E543" s="37" t="s">
        <v>580</v>
      </c>
      <c r="F543" s="38">
        <v>7606402</v>
      </c>
      <c r="G543" s="38">
        <v>7606402</v>
      </c>
      <c r="H543" s="38">
        <v>1318366.42</v>
      </c>
      <c r="I543" s="54">
        <f t="shared" si="8"/>
        <v>17.332326374546074</v>
      </c>
    </row>
    <row r="544" spans="1:9" ht="75" x14ac:dyDescent="0.2">
      <c r="A544" s="36" t="s">
        <v>882</v>
      </c>
      <c r="B544" s="37" t="s">
        <v>393</v>
      </c>
      <c r="C544" s="37" t="s">
        <v>776</v>
      </c>
      <c r="D544" s="37" t="s">
        <v>804</v>
      </c>
      <c r="E544" s="37" t="s">
        <v>580</v>
      </c>
      <c r="F544" s="38">
        <v>7606402</v>
      </c>
      <c r="G544" s="54">
        <v>7606402</v>
      </c>
      <c r="H544" s="54">
        <v>1318366.42</v>
      </c>
      <c r="I544" s="54">
        <f t="shared" si="8"/>
        <v>17.332326374546074</v>
      </c>
    </row>
    <row r="545" spans="1:9" ht="37.5" x14ac:dyDescent="0.2">
      <c r="A545" s="36" t="s">
        <v>811</v>
      </c>
      <c r="B545" s="37" t="s">
        <v>393</v>
      </c>
      <c r="C545" s="37" t="s">
        <v>776</v>
      </c>
      <c r="D545" s="37" t="s">
        <v>804</v>
      </c>
      <c r="E545" s="37" t="s">
        <v>308</v>
      </c>
      <c r="F545" s="38">
        <v>7606402</v>
      </c>
      <c r="G545" s="55">
        <v>7606402</v>
      </c>
      <c r="H545" s="55">
        <v>1318366.42</v>
      </c>
      <c r="I545" s="54">
        <f t="shared" si="8"/>
        <v>17.332326374546074</v>
      </c>
    </row>
    <row r="546" spans="1:9" ht="37.5" x14ac:dyDescent="0.2">
      <c r="A546" s="36" t="s">
        <v>770</v>
      </c>
      <c r="B546" s="37" t="s">
        <v>393</v>
      </c>
      <c r="C546" s="37" t="s">
        <v>776</v>
      </c>
      <c r="D546" s="37" t="s">
        <v>804</v>
      </c>
      <c r="E546" s="37" t="s">
        <v>384</v>
      </c>
      <c r="F546" s="47">
        <v>7606402</v>
      </c>
      <c r="G546" s="49">
        <v>7606402</v>
      </c>
      <c r="H546" s="49">
        <v>1318366.42</v>
      </c>
      <c r="I546" s="51">
        <f t="shared" si="8"/>
        <v>17.332326374546074</v>
      </c>
    </row>
    <row r="547" spans="1:9" ht="18.75" x14ac:dyDescent="0.2">
      <c r="A547" s="39" t="s">
        <v>805</v>
      </c>
      <c r="B547" s="40"/>
      <c r="C547" s="40"/>
      <c r="D547" s="40"/>
      <c r="E547" s="40"/>
      <c r="F547" s="50">
        <v>2697596740.8699999</v>
      </c>
      <c r="G547" s="117">
        <v>3197614366.9699998</v>
      </c>
      <c r="H547" s="117">
        <v>496397161.64999998</v>
      </c>
      <c r="I547" s="52">
        <f t="shared" si="8"/>
        <v>15.523984592312697</v>
      </c>
    </row>
    <row r="548" spans="1:9" ht="27.75" customHeight="1" x14ac:dyDescent="0.2">
      <c r="F548" s="28"/>
      <c r="G548" s="28"/>
      <c r="H548" s="28"/>
    </row>
    <row r="549" spans="1:9" x14ac:dyDescent="0.2">
      <c r="F549" s="28"/>
      <c r="G549" s="28"/>
      <c r="H549" s="28"/>
    </row>
    <row r="550" spans="1:9" x14ac:dyDescent="0.2">
      <c r="F550" s="28"/>
      <c r="G550" s="28"/>
      <c r="H550" s="28"/>
    </row>
    <row r="551" spans="1:9" x14ac:dyDescent="0.2">
      <c r="F551" s="28"/>
      <c r="G551" s="28"/>
      <c r="H551" s="28"/>
    </row>
    <row r="552" spans="1:9" x14ac:dyDescent="0.2">
      <c r="F552" s="28"/>
      <c r="G552" s="28"/>
      <c r="H552" s="28"/>
    </row>
    <row r="553" spans="1:9" x14ac:dyDescent="0.2">
      <c r="F553" s="28"/>
      <c r="G553" s="28"/>
      <c r="H553" s="28"/>
    </row>
    <row r="554" spans="1:9" x14ac:dyDescent="0.2">
      <c r="F554" s="28"/>
      <c r="G554" s="28"/>
      <c r="H554" s="28"/>
    </row>
    <row r="555" spans="1:9" x14ac:dyDescent="0.2">
      <c r="F555" s="28"/>
      <c r="G555" s="28"/>
      <c r="H555" s="28"/>
    </row>
    <row r="556" spans="1:9" ht="23.25" x14ac:dyDescent="0.35">
      <c r="A556" s="72" t="s">
        <v>1037</v>
      </c>
      <c r="B556" s="71"/>
      <c r="C556" s="73"/>
      <c r="D556" s="73" t="s">
        <v>1039</v>
      </c>
      <c r="E556" s="20"/>
      <c r="H556" s="74"/>
    </row>
    <row r="557" spans="1:9" ht="23.25" x14ac:dyDescent="0.35">
      <c r="A557" s="72" t="s">
        <v>1038</v>
      </c>
      <c r="B557" s="71"/>
      <c r="C557" s="73"/>
      <c r="D557" s="73"/>
      <c r="E557" s="21"/>
      <c r="F557" s="28"/>
      <c r="G557" s="28"/>
      <c r="H557" s="75" t="s">
        <v>1040</v>
      </c>
      <c r="I557" s="28"/>
    </row>
  </sheetData>
  <mergeCells count="16">
    <mergeCell ref="H1:I1"/>
    <mergeCell ref="H2:I2"/>
    <mergeCell ref="H3:I3"/>
    <mergeCell ref="H4:I4"/>
    <mergeCell ref="A7:I7"/>
    <mergeCell ref="H10:H11"/>
    <mergeCell ref="I10:I11"/>
    <mergeCell ref="A8:I8"/>
    <mergeCell ref="G10:G11"/>
    <mergeCell ref="A10:A11"/>
    <mergeCell ref="B10:B11"/>
    <mergeCell ref="C10:C11"/>
    <mergeCell ref="D10:D11"/>
    <mergeCell ref="E10:E11"/>
    <mergeCell ref="F10:F11"/>
    <mergeCell ref="A9:I9"/>
  </mergeCells>
  <pageMargins left="0.39370080000000002" right="0.39370080000000002" top="0.55826770000000003" bottom="0.51259840000000001" header="0.3" footer="0.3"/>
  <pageSetup paperSize="9" scale="42" fitToHeight="0" orientation="portrait" r:id="rId1"/>
  <headerFooter differentFirst="1">
    <oddHeader>&amp;C&amp;P</oddHeader>
    <firstHeader>&amp;C&amp;P</first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L522"/>
  <sheetViews>
    <sheetView tabSelected="1" view="pageBreakPreview" topLeftCell="A501" zoomScaleNormal="100" zoomScaleSheetLayoutView="100" workbookViewId="0">
      <selection activeCell="E514" sqref="E514"/>
    </sheetView>
  </sheetViews>
  <sheetFormatPr defaultRowHeight="12.75" x14ac:dyDescent="0.2"/>
  <cols>
    <col min="1" max="1" width="76.5703125" style="24" customWidth="1"/>
    <col min="2" max="2" width="9" style="24" customWidth="1"/>
    <col min="3" max="3" width="12.85546875" style="24" customWidth="1"/>
    <col min="4" max="4" width="12.42578125" style="24" customWidth="1"/>
    <col min="5" max="5" width="27.7109375" style="24" customWidth="1"/>
    <col min="6" max="6" width="27.85546875" style="24" customWidth="1"/>
    <col min="7" max="7" width="27.7109375" style="24" customWidth="1"/>
    <col min="8" max="8" width="22.5703125" style="24" customWidth="1"/>
    <col min="9" max="9" width="13.140625" style="24" customWidth="1"/>
    <col min="10" max="10" width="14.140625" style="24" customWidth="1"/>
    <col min="11" max="11" width="12.42578125" style="24" customWidth="1"/>
    <col min="12" max="12" width="10.85546875" style="24" customWidth="1"/>
    <col min="13" max="16384" width="9.140625" style="24"/>
  </cols>
  <sheetData>
    <row r="1" spans="1:9" ht="18.75" x14ac:dyDescent="0.2">
      <c r="G1" s="194" t="s">
        <v>409</v>
      </c>
      <c r="H1" s="194"/>
    </row>
    <row r="2" spans="1:9" ht="20.25" customHeight="1" x14ac:dyDescent="0.2">
      <c r="G2" s="194" t="s">
        <v>573</v>
      </c>
      <c r="H2" s="194"/>
    </row>
    <row r="3" spans="1:9" ht="18.75" customHeight="1" x14ac:dyDescent="0.2">
      <c r="G3" s="194" t="s">
        <v>570</v>
      </c>
      <c r="H3" s="194"/>
    </row>
    <row r="4" spans="1:9" ht="21.75" customHeight="1" x14ac:dyDescent="0.2">
      <c r="G4" s="194" t="s">
        <v>1160</v>
      </c>
      <c r="H4" s="194"/>
    </row>
    <row r="5" spans="1:9" ht="20.25" customHeight="1" x14ac:dyDescent="0.2">
      <c r="A5" s="186" t="s">
        <v>574</v>
      </c>
      <c r="B5" s="186"/>
      <c r="C5" s="186"/>
      <c r="D5" s="186"/>
      <c r="E5" s="186"/>
      <c r="F5" s="186"/>
      <c r="G5" s="186"/>
      <c r="H5" s="186"/>
    </row>
    <row r="6" spans="1:9" ht="33" customHeight="1" x14ac:dyDescent="0.2">
      <c r="A6" s="186" t="s">
        <v>1042</v>
      </c>
      <c r="B6" s="186"/>
      <c r="C6" s="186"/>
      <c r="D6" s="186"/>
      <c r="E6" s="186"/>
      <c r="F6" s="186"/>
      <c r="G6" s="186"/>
      <c r="H6" s="186"/>
    </row>
    <row r="7" spans="1:9" ht="34.5" customHeight="1" x14ac:dyDescent="0.2">
      <c r="A7" s="186" t="s">
        <v>1169</v>
      </c>
      <c r="B7" s="186"/>
      <c r="C7" s="186"/>
      <c r="D7" s="186"/>
      <c r="E7" s="186"/>
      <c r="F7" s="186"/>
      <c r="G7" s="186"/>
      <c r="H7" s="186"/>
    </row>
    <row r="8" spans="1:9" ht="19.5" customHeight="1" x14ac:dyDescent="0.2">
      <c r="A8" s="195" t="s">
        <v>1036</v>
      </c>
      <c r="B8" s="195"/>
      <c r="C8" s="195"/>
      <c r="D8" s="195"/>
      <c r="E8" s="195"/>
      <c r="F8" s="195"/>
      <c r="G8" s="195"/>
      <c r="H8" s="195"/>
    </row>
    <row r="9" spans="1:9" ht="67.5" customHeight="1" x14ac:dyDescent="0.2">
      <c r="A9" s="189" t="s">
        <v>618</v>
      </c>
      <c r="B9" s="191" t="s">
        <v>619</v>
      </c>
      <c r="C9" s="191" t="s">
        <v>247</v>
      </c>
      <c r="D9" s="191" t="s">
        <v>248</v>
      </c>
      <c r="E9" s="192" t="s">
        <v>1162</v>
      </c>
      <c r="F9" s="187" t="s">
        <v>1163</v>
      </c>
      <c r="G9" s="184" t="s">
        <v>1164</v>
      </c>
      <c r="H9" s="184" t="s">
        <v>575</v>
      </c>
    </row>
    <row r="10" spans="1:9" ht="84" customHeight="1" x14ac:dyDescent="0.2">
      <c r="A10" s="190"/>
      <c r="B10" s="191"/>
      <c r="C10" s="191"/>
      <c r="D10" s="191"/>
      <c r="E10" s="192"/>
      <c r="F10" s="188"/>
      <c r="G10" s="185"/>
      <c r="H10" s="185"/>
    </row>
    <row r="11" spans="1:9" ht="18.75" x14ac:dyDescent="0.2">
      <c r="A11" s="39" t="s">
        <v>883</v>
      </c>
      <c r="B11" s="40" t="s">
        <v>582</v>
      </c>
      <c r="C11" s="40" t="s">
        <v>579</v>
      </c>
      <c r="D11" s="40" t="s">
        <v>580</v>
      </c>
      <c r="E11" s="41">
        <v>240969162</v>
      </c>
      <c r="F11" s="41">
        <v>241478184.69999999</v>
      </c>
      <c r="G11" s="41">
        <v>44436850.170000002</v>
      </c>
      <c r="H11" s="62">
        <f>G11/F11*100</f>
        <v>18.402014337322456</v>
      </c>
    </row>
    <row r="12" spans="1:9" ht="37.5" x14ac:dyDescent="0.2">
      <c r="A12" s="36" t="s">
        <v>884</v>
      </c>
      <c r="B12" s="37" t="s">
        <v>700</v>
      </c>
      <c r="C12" s="37" t="s">
        <v>579</v>
      </c>
      <c r="D12" s="37" t="s">
        <v>580</v>
      </c>
      <c r="E12" s="38">
        <v>3448054</v>
      </c>
      <c r="F12" s="38">
        <v>3448054</v>
      </c>
      <c r="G12" s="46">
        <v>1031836</v>
      </c>
      <c r="H12" s="46">
        <f t="shared" ref="H12:H75" si="0">G12/F12*100</f>
        <v>29.925169385398259</v>
      </c>
      <c r="I12" s="28"/>
    </row>
    <row r="13" spans="1:9" ht="37.5" x14ac:dyDescent="0.2">
      <c r="A13" s="36" t="s">
        <v>885</v>
      </c>
      <c r="B13" s="37" t="s">
        <v>700</v>
      </c>
      <c r="C13" s="37" t="s">
        <v>701</v>
      </c>
      <c r="D13" s="37" t="s">
        <v>580</v>
      </c>
      <c r="E13" s="38">
        <v>3448054</v>
      </c>
      <c r="F13" s="38">
        <v>3448054</v>
      </c>
      <c r="G13" s="46">
        <v>1031836</v>
      </c>
      <c r="H13" s="46">
        <f t="shared" si="0"/>
        <v>29.925169385398259</v>
      </c>
    </row>
    <row r="14" spans="1:9" ht="75" x14ac:dyDescent="0.2">
      <c r="A14" s="36" t="s">
        <v>620</v>
      </c>
      <c r="B14" s="37" t="s">
        <v>700</v>
      </c>
      <c r="C14" s="37" t="s">
        <v>701</v>
      </c>
      <c r="D14" s="37" t="s">
        <v>264</v>
      </c>
      <c r="E14" s="38">
        <v>3448054</v>
      </c>
      <c r="F14" s="38">
        <v>3448054</v>
      </c>
      <c r="G14" s="46">
        <v>1031836</v>
      </c>
      <c r="H14" s="46">
        <f t="shared" si="0"/>
        <v>29.925169385398259</v>
      </c>
    </row>
    <row r="15" spans="1:9" ht="37.5" x14ac:dyDescent="0.2">
      <c r="A15" s="36" t="s">
        <v>886</v>
      </c>
      <c r="B15" s="37" t="s">
        <v>700</v>
      </c>
      <c r="C15" s="37" t="s">
        <v>701</v>
      </c>
      <c r="D15" s="37" t="s">
        <v>266</v>
      </c>
      <c r="E15" s="38">
        <v>3448054</v>
      </c>
      <c r="F15" s="38">
        <v>3448054</v>
      </c>
      <c r="G15" s="46">
        <v>1031836</v>
      </c>
      <c r="H15" s="46">
        <f t="shared" si="0"/>
        <v>29.925169385398259</v>
      </c>
    </row>
    <row r="16" spans="1:9" ht="56.25" x14ac:dyDescent="0.2">
      <c r="A16" s="36" t="s">
        <v>887</v>
      </c>
      <c r="B16" s="37" t="s">
        <v>703</v>
      </c>
      <c r="C16" s="37" t="s">
        <v>579</v>
      </c>
      <c r="D16" s="37" t="s">
        <v>580</v>
      </c>
      <c r="E16" s="38">
        <v>6209713</v>
      </c>
      <c r="F16" s="38">
        <v>6209713</v>
      </c>
      <c r="G16" s="46">
        <v>802312.51</v>
      </c>
      <c r="H16" s="46">
        <f t="shared" si="0"/>
        <v>12.920283272350913</v>
      </c>
    </row>
    <row r="17" spans="1:8" ht="37.5" x14ac:dyDescent="0.2">
      <c r="A17" s="36" t="s">
        <v>888</v>
      </c>
      <c r="B17" s="37" t="s">
        <v>703</v>
      </c>
      <c r="C17" s="37" t="s">
        <v>704</v>
      </c>
      <c r="D17" s="37" t="s">
        <v>580</v>
      </c>
      <c r="E17" s="38">
        <v>3143869</v>
      </c>
      <c r="F17" s="38">
        <v>3143869</v>
      </c>
      <c r="G17" s="46">
        <v>375285.62</v>
      </c>
      <c r="H17" s="46">
        <f t="shared" si="0"/>
        <v>11.937062899249302</v>
      </c>
    </row>
    <row r="18" spans="1:8" ht="75" x14ac:dyDescent="0.2">
      <c r="A18" s="36" t="s">
        <v>620</v>
      </c>
      <c r="B18" s="37" t="s">
        <v>703</v>
      </c>
      <c r="C18" s="37" t="s">
        <v>704</v>
      </c>
      <c r="D18" s="37" t="s">
        <v>264</v>
      </c>
      <c r="E18" s="38">
        <v>3143869</v>
      </c>
      <c r="F18" s="38">
        <v>3143869</v>
      </c>
      <c r="G18" s="46">
        <v>375285.62</v>
      </c>
      <c r="H18" s="46">
        <f t="shared" si="0"/>
        <v>11.937062899249302</v>
      </c>
    </row>
    <row r="19" spans="1:8" ht="37.5" x14ac:dyDescent="0.2">
      <c r="A19" s="36" t="s">
        <v>886</v>
      </c>
      <c r="B19" s="37" t="s">
        <v>703</v>
      </c>
      <c r="C19" s="37" t="s">
        <v>704</v>
      </c>
      <c r="D19" s="37" t="s">
        <v>266</v>
      </c>
      <c r="E19" s="38">
        <v>3143869</v>
      </c>
      <c r="F19" s="38">
        <v>3143869</v>
      </c>
      <c r="G19" s="46">
        <v>375285.62</v>
      </c>
      <c r="H19" s="46">
        <f t="shared" si="0"/>
        <v>11.937062899249302</v>
      </c>
    </row>
    <row r="20" spans="1:8" ht="37.5" x14ac:dyDescent="0.2">
      <c r="A20" s="36" t="s">
        <v>889</v>
      </c>
      <c r="B20" s="37" t="s">
        <v>703</v>
      </c>
      <c r="C20" s="37" t="s">
        <v>696</v>
      </c>
      <c r="D20" s="37" t="s">
        <v>580</v>
      </c>
      <c r="E20" s="38">
        <v>3065844</v>
      </c>
      <c r="F20" s="38">
        <v>3065844</v>
      </c>
      <c r="G20" s="46">
        <v>427026.89</v>
      </c>
      <c r="H20" s="46">
        <f t="shared" si="0"/>
        <v>13.9285263699001</v>
      </c>
    </row>
    <row r="21" spans="1:8" ht="75" x14ac:dyDescent="0.2">
      <c r="A21" s="36" t="s">
        <v>620</v>
      </c>
      <c r="B21" s="37" t="s">
        <v>703</v>
      </c>
      <c r="C21" s="37" t="s">
        <v>696</v>
      </c>
      <c r="D21" s="37" t="s">
        <v>264</v>
      </c>
      <c r="E21" s="38">
        <v>2848064</v>
      </c>
      <c r="F21" s="38">
        <v>2848064</v>
      </c>
      <c r="G21" s="46">
        <v>406456.89</v>
      </c>
      <c r="H21" s="46">
        <f t="shared" si="0"/>
        <v>14.271339759218895</v>
      </c>
    </row>
    <row r="22" spans="1:8" ht="37.5" x14ac:dyDescent="0.2">
      <c r="A22" s="36" t="s">
        <v>886</v>
      </c>
      <c r="B22" s="37" t="s">
        <v>703</v>
      </c>
      <c r="C22" s="37" t="s">
        <v>696</v>
      </c>
      <c r="D22" s="37" t="s">
        <v>266</v>
      </c>
      <c r="E22" s="38">
        <v>2848064</v>
      </c>
      <c r="F22" s="38">
        <v>2848064</v>
      </c>
      <c r="G22" s="46">
        <v>406456.89</v>
      </c>
      <c r="H22" s="46">
        <f t="shared" si="0"/>
        <v>14.271339759218895</v>
      </c>
    </row>
    <row r="23" spans="1:8" ht="37.5" x14ac:dyDescent="0.2">
      <c r="A23" s="36" t="s">
        <v>621</v>
      </c>
      <c r="B23" s="37" t="s">
        <v>703</v>
      </c>
      <c r="C23" s="37" t="s">
        <v>696</v>
      </c>
      <c r="D23" s="37" t="s">
        <v>268</v>
      </c>
      <c r="E23" s="38">
        <v>217780</v>
      </c>
      <c r="F23" s="38">
        <v>217780</v>
      </c>
      <c r="G23" s="46">
        <v>20570</v>
      </c>
      <c r="H23" s="46">
        <f t="shared" si="0"/>
        <v>9.4453117825328317</v>
      </c>
    </row>
    <row r="24" spans="1:8" ht="37.5" x14ac:dyDescent="0.2">
      <c r="A24" s="36" t="s">
        <v>890</v>
      </c>
      <c r="B24" s="37" t="s">
        <v>703</v>
      </c>
      <c r="C24" s="37" t="s">
        <v>696</v>
      </c>
      <c r="D24" s="37" t="s">
        <v>270</v>
      </c>
      <c r="E24" s="38">
        <v>217780</v>
      </c>
      <c r="F24" s="38">
        <v>217780</v>
      </c>
      <c r="G24" s="46">
        <v>20570</v>
      </c>
      <c r="H24" s="46">
        <f t="shared" si="0"/>
        <v>9.4453117825328317</v>
      </c>
    </row>
    <row r="25" spans="1:8" ht="56.25" x14ac:dyDescent="0.2">
      <c r="A25" s="36" t="s">
        <v>891</v>
      </c>
      <c r="B25" s="37" t="s">
        <v>707</v>
      </c>
      <c r="C25" s="37" t="s">
        <v>579</v>
      </c>
      <c r="D25" s="37" t="s">
        <v>580</v>
      </c>
      <c r="E25" s="38">
        <v>96231101</v>
      </c>
      <c r="F25" s="38">
        <v>96231101</v>
      </c>
      <c r="G25" s="46">
        <v>17720747.949999999</v>
      </c>
      <c r="H25" s="46">
        <f t="shared" si="0"/>
        <v>18.414782503631542</v>
      </c>
    </row>
    <row r="26" spans="1:8" ht="56.25" x14ac:dyDescent="0.2">
      <c r="A26" s="36" t="s">
        <v>892</v>
      </c>
      <c r="B26" s="37" t="s">
        <v>707</v>
      </c>
      <c r="C26" s="37" t="s">
        <v>708</v>
      </c>
      <c r="D26" s="37" t="s">
        <v>580</v>
      </c>
      <c r="E26" s="38">
        <v>3664654</v>
      </c>
      <c r="F26" s="38">
        <v>3664654</v>
      </c>
      <c r="G26" s="46">
        <v>1092358.6000000001</v>
      </c>
      <c r="H26" s="46">
        <f t="shared" si="0"/>
        <v>29.807960042066728</v>
      </c>
    </row>
    <row r="27" spans="1:8" ht="75" x14ac:dyDescent="0.2">
      <c r="A27" s="36" t="s">
        <v>620</v>
      </c>
      <c r="B27" s="37" t="s">
        <v>707</v>
      </c>
      <c r="C27" s="37" t="s">
        <v>708</v>
      </c>
      <c r="D27" s="37" t="s">
        <v>264</v>
      </c>
      <c r="E27" s="38">
        <v>3664654</v>
      </c>
      <c r="F27" s="38">
        <v>3664654</v>
      </c>
      <c r="G27" s="46">
        <v>1092358.6000000001</v>
      </c>
      <c r="H27" s="46">
        <f t="shared" si="0"/>
        <v>29.807960042066728</v>
      </c>
    </row>
    <row r="28" spans="1:8" ht="37.5" x14ac:dyDescent="0.2">
      <c r="A28" s="36" t="s">
        <v>886</v>
      </c>
      <c r="B28" s="37" t="s">
        <v>707</v>
      </c>
      <c r="C28" s="37" t="s">
        <v>708</v>
      </c>
      <c r="D28" s="37" t="s">
        <v>266</v>
      </c>
      <c r="E28" s="38">
        <v>3664654</v>
      </c>
      <c r="F28" s="38">
        <v>3664654</v>
      </c>
      <c r="G28" s="46">
        <v>1092358.6000000001</v>
      </c>
      <c r="H28" s="46">
        <f t="shared" si="0"/>
        <v>29.807960042066728</v>
      </c>
    </row>
    <row r="29" spans="1:8" ht="37.5" x14ac:dyDescent="0.2">
      <c r="A29" s="36" t="s">
        <v>889</v>
      </c>
      <c r="B29" s="37" t="s">
        <v>707</v>
      </c>
      <c r="C29" s="37" t="s">
        <v>709</v>
      </c>
      <c r="D29" s="37" t="s">
        <v>580</v>
      </c>
      <c r="E29" s="38">
        <v>84840587</v>
      </c>
      <c r="F29" s="38">
        <v>84840587</v>
      </c>
      <c r="G29" s="46">
        <v>15050049.32</v>
      </c>
      <c r="H29" s="46">
        <f t="shared" si="0"/>
        <v>17.739209324423935</v>
      </c>
    </row>
    <row r="30" spans="1:8" ht="75" x14ac:dyDescent="0.2">
      <c r="A30" s="36" t="s">
        <v>620</v>
      </c>
      <c r="B30" s="37" t="s">
        <v>707</v>
      </c>
      <c r="C30" s="37" t="s">
        <v>709</v>
      </c>
      <c r="D30" s="37" t="s">
        <v>264</v>
      </c>
      <c r="E30" s="38">
        <v>84541067</v>
      </c>
      <c r="F30" s="38">
        <v>84541067</v>
      </c>
      <c r="G30" s="46">
        <v>14948297.59</v>
      </c>
      <c r="H30" s="46">
        <f t="shared" si="0"/>
        <v>17.681699699863028</v>
      </c>
    </row>
    <row r="31" spans="1:8" ht="37.5" x14ac:dyDescent="0.2">
      <c r="A31" s="36" t="s">
        <v>886</v>
      </c>
      <c r="B31" s="37" t="s">
        <v>707</v>
      </c>
      <c r="C31" s="37" t="s">
        <v>709</v>
      </c>
      <c r="D31" s="37" t="s">
        <v>266</v>
      </c>
      <c r="E31" s="38">
        <v>84541067</v>
      </c>
      <c r="F31" s="38">
        <v>84541067</v>
      </c>
      <c r="G31" s="46">
        <v>14948297.59</v>
      </c>
      <c r="H31" s="46">
        <f t="shared" si="0"/>
        <v>17.681699699863028</v>
      </c>
    </row>
    <row r="32" spans="1:8" ht="37.5" x14ac:dyDescent="0.2">
      <c r="A32" s="36" t="s">
        <v>621</v>
      </c>
      <c r="B32" s="37" t="s">
        <v>707</v>
      </c>
      <c r="C32" s="37" t="s">
        <v>709</v>
      </c>
      <c r="D32" s="37" t="s">
        <v>268</v>
      </c>
      <c r="E32" s="38">
        <v>131000</v>
      </c>
      <c r="F32" s="38">
        <v>131000</v>
      </c>
      <c r="G32" s="46">
        <v>0</v>
      </c>
      <c r="H32" s="46">
        <f t="shared" si="0"/>
        <v>0</v>
      </c>
    </row>
    <row r="33" spans="1:11" ht="37.5" x14ac:dyDescent="0.2">
      <c r="A33" s="36" t="s">
        <v>890</v>
      </c>
      <c r="B33" s="37" t="s">
        <v>707</v>
      </c>
      <c r="C33" s="37" t="s">
        <v>709</v>
      </c>
      <c r="D33" s="37" t="s">
        <v>270</v>
      </c>
      <c r="E33" s="38">
        <v>131000</v>
      </c>
      <c r="F33" s="38">
        <v>131000</v>
      </c>
      <c r="G33" s="46">
        <v>0</v>
      </c>
      <c r="H33" s="46">
        <f t="shared" si="0"/>
        <v>0</v>
      </c>
    </row>
    <row r="34" spans="1:11" ht="18.75" x14ac:dyDescent="0.2">
      <c r="A34" s="36" t="s">
        <v>622</v>
      </c>
      <c r="B34" s="37" t="s">
        <v>707</v>
      </c>
      <c r="C34" s="37" t="s">
        <v>709</v>
      </c>
      <c r="D34" s="37" t="s">
        <v>272</v>
      </c>
      <c r="E34" s="38">
        <v>168520</v>
      </c>
      <c r="F34" s="38">
        <v>168520</v>
      </c>
      <c r="G34" s="46">
        <v>101751.73</v>
      </c>
      <c r="H34" s="46">
        <f t="shared" si="0"/>
        <v>60.379616662710653</v>
      </c>
    </row>
    <row r="35" spans="1:11" ht="18.75" x14ac:dyDescent="0.2">
      <c r="A35" s="36" t="s">
        <v>893</v>
      </c>
      <c r="B35" s="37" t="s">
        <v>707</v>
      </c>
      <c r="C35" s="37" t="s">
        <v>709</v>
      </c>
      <c r="D35" s="37" t="s">
        <v>274</v>
      </c>
      <c r="E35" s="38">
        <v>168520</v>
      </c>
      <c r="F35" s="38">
        <v>168520</v>
      </c>
      <c r="G35" s="46">
        <v>101751.73</v>
      </c>
      <c r="H35" s="46">
        <f t="shared" si="0"/>
        <v>60.379616662710653</v>
      </c>
    </row>
    <row r="36" spans="1:11" ht="187.5" x14ac:dyDescent="0.2">
      <c r="A36" s="36" t="s">
        <v>894</v>
      </c>
      <c r="B36" s="37" t="s">
        <v>707</v>
      </c>
      <c r="C36" s="37" t="s">
        <v>710</v>
      </c>
      <c r="D36" s="37" t="s">
        <v>580</v>
      </c>
      <c r="E36" s="38">
        <v>2300028</v>
      </c>
      <c r="F36" s="38">
        <v>2300028</v>
      </c>
      <c r="G36" s="46">
        <v>501184.7</v>
      </c>
      <c r="H36" s="46">
        <f t="shared" si="0"/>
        <v>21.790373856318272</v>
      </c>
      <c r="I36" s="28"/>
      <c r="J36" s="28"/>
      <c r="K36" s="28"/>
    </row>
    <row r="37" spans="1:11" ht="75" x14ac:dyDescent="0.2">
      <c r="A37" s="36" t="s">
        <v>620</v>
      </c>
      <c r="B37" s="37" t="s">
        <v>707</v>
      </c>
      <c r="C37" s="37" t="s">
        <v>710</v>
      </c>
      <c r="D37" s="37" t="s">
        <v>264</v>
      </c>
      <c r="E37" s="38">
        <v>2300028</v>
      </c>
      <c r="F37" s="38">
        <v>2300028</v>
      </c>
      <c r="G37" s="46">
        <v>501184.7</v>
      </c>
      <c r="H37" s="46">
        <f t="shared" si="0"/>
        <v>21.790373856318272</v>
      </c>
      <c r="I37" s="28"/>
      <c r="J37" s="28"/>
      <c r="K37" s="28"/>
    </row>
    <row r="38" spans="1:11" ht="37.5" x14ac:dyDescent="0.2">
      <c r="A38" s="36" t="s">
        <v>886</v>
      </c>
      <c r="B38" s="37" t="s">
        <v>707</v>
      </c>
      <c r="C38" s="37" t="s">
        <v>710</v>
      </c>
      <c r="D38" s="37" t="s">
        <v>266</v>
      </c>
      <c r="E38" s="38">
        <v>2300028</v>
      </c>
      <c r="F38" s="38">
        <v>2300028</v>
      </c>
      <c r="G38" s="46">
        <v>501184.7</v>
      </c>
      <c r="H38" s="46">
        <f t="shared" si="0"/>
        <v>21.790373856318272</v>
      </c>
      <c r="I38" s="28"/>
      <c r="J38" s="28"/>
      <c r="K38" s="28"/>
    </row>
    <row r="39" spans="1:11" ht="168.75" x14ac:dyDescent="0.2">
      <c r="A39" s="36" t="s">
        <v>895</v>
      </c>
      <c r="B39" s="37" t="s">
        <v>707</v>
      </c>
      <c r="C39" s="37" t="s">
        <v>711</v>
      </c>
      <c r="D39" s="37" t="s">
        <v>580</v>
      </c>
      <c r="E39" s="38">
        <v>766676</v>
      </c>
      <c r="F39" s="38">
        <v>766676</v>
      </c>
      <c r="G39" s="46">
        <v>172027.12</v>
      </c>
      <c r="H39" s="46">
        <f t="shared" si="0"/>
        <v>22.438046841168891</v>
      </c>
      <c r="I39" s="28"/>
      <c r="J39" s="28"/>
      <c r="K39" s="28"/>
    </row>
    <row r="40" spans="1:11" ht="75" x14ac:dyDescent="0.2">
      <c r="A40" s="36" t="s">
        <v>620</v>
      </c>
      <c r="B40" s="37" t="s">
        <v>707</v>
      </c>
      <c r="C40" s="37" t="s">
        <v>711</v>
      </c>
      <c r="D40" s="37" t="s">
        <v>264</v>
      </c>
      <c r="E40" s="38">
        <v>766676</v>
      </c>
      <c r="F40" s="38">
        <v>766676</v>
      </c>
      <c r="G40" s="46">
        <v>172027.12</v>
      </c>
      <c r="H40" s="46">
        <f t="shared" si="0"/>
        <v>22.438046841168891</v>
      </c>
    </row>
    <row r="41" spans="1:11" ht="37.5" x14ac:dyDescent="0.2">
      <c r="A41" s="36" t="s">
        <v>886</v>
      </c>
      <c r="B41" s="37" t="s">
        <v>707</v>
      </c>
      <c r="C41" s="37" t="s">
        <v>711</v>
      </c>
      <c r="D41" s="37" t="s">
        <v>266</v>
      </c>
      <c r="E41" s="38">
        <v>766676</v>
      </c>
      <c r="F41" s="38">
        <v>766676</v>
      </c>
      <c r="G41" s="46">
        <v>172027.12</v>
      </c>
      <c r="H41" s="46">
        <f t="shared" si="0"/>
        <v>22.438046841168891</v>
      </c>
    </row>
    <row r="42" spans="1:11" ht="206.25" x14ac:dyDescent="0.2">
      <c r="A42" s="36" t="s">
        <v>896</v>
      </c>
      <c r="B42" s="37" t="s">
        <v>707</v>
      </c>
      <c r="C42" s="37" t="s">
        <v>714</v>
      </c>
      <c r="D42" s="37" t="s">
        <v>580</v>
      </c>
      <c r="E42" s="38">
        <v>200</v>
      </c>
      <c r="F42" s="38">
        <v>200</v>
      </c>
      <c r="G42" s="46">
        <v>0</v>
      </c>
      <c r="H42" s="46">
        <f t="shared" si="0"/>
        <v>0</v>
      </c>
    </row>
    <row r="43" spans="1:11" ht="37.5" x14ac:dyDescent="0.2">
      <c r="A43" s="36" t="s">
        <v>621</v>
      </c>
      <c r="B43" s="37" t="s">
        <v>707</v>
      </c>
      <c r="C43" s="37" t="s">
        <v>714</v>
      </c>
      <c r="D43" s="37" t="s">
        <v>268</v>
      </c>
      <c r="E43" s="38">
        <v>200</v>
      </c>
      <c r="F43" s="38">
        <v>200</v>
      </c>
      <c r="G43" s="46">
        <v>0</v>
      </c>
      <c r="H43" s="46">
        <f t="shared" si="0"/>
        <v>0</v>
      </c>
    </row>
    <row r="44" spans="1:11" ht="37.5" x14ac:dyDescent="0.2">
      <c r="A44" s="36" t="s">
        <v>890</v>
      </c>
      <c r="B44" s="37" t="s">
        <v>707</v>
      </c>
      <c r="C44" s="37" t="s">
        <v>714</v>
      </c>
      <c r="D44" s="37" t="s">
        <v>270</v>
      </c>
      <c r="E44" s="38">
        <v>200</v>
      </c>
      <c r="F44" s="38">
        <v>200</v>
      </c>
      <c r="G44" s="46">
        <v>0</v>
      </c>
      <c r="H44" s="46">
        <f t="shared" si="0"/>
        <v>0</v>
      </c>
    </row>
    <row r="45" spans="1:11" ht="37.5" x14ac:dyDescent="0.2">
      <c r="A45" s="36" t="s">
        <v>897</v>
      </c>
      <c r="B45" s="37" t="s">
        <v>707</v>
      </c>
      <c r="C45" s="37" t="s">
        <v>712</v>
      </c>
      <c r="D45" s="37" t="s">
        <v>580</v>
      </c>
      <c r="E45" s="38">
        <v>3833380</v>
      </c>
      <c r="F45" s="38">
        <v>3833380</v>
      </c>
      <c r="G45" s="46">
        <v>745913.37</v>
      </c>
      <c r="H45" s="46">
        <f t="shared" si="0"/>
        <v>19.458372767635872</v>
      </c>
    </row>
    <row r="46" spans="1:11" ht="75" x14ac:dyDescent="0.2">
      <c r="A46" s="36" t="s">
        <v>620</v>
      </c>
      <c r="B46" s="37" t="s">
        <v>707</v>
      </c>
      <c r="C46" s="37" t="s">
        <v>712</v>
      </c>
      <c r="D46" s="37" t="s">
        <v>264</v>
      </c>
      <c r="E46" s="38">
        <v>3833380</v>
      </c>
      <c r="F46" s="38">
        <v>3833380</v>
      </c>
      <c r="G46" s="46">
        <v>745913.37</v>
      </c>
      <c r="H46" s="46">
        <f t="shared" si="0"/>
        <v>19.458372767635872</v>
      </c>
    </row>
    <row r="47" spans="1:11" ht="37.5" x14ac:dyDescent="0.2">
      <c r="A47" s="36" t="s">
        <v>886</v>
      </c>
      <c r="B47" s="37" t="s">
        <v>707</v>
      </c>
      <c r="C47" s="37" t="s">
        <v>712</v>
      </c>
      <c r="D47" s="37" t="s">
        <v>266</v>
      </c>
      <c r="E47" s="38">
        <v>3833380</v>
      </c>
      <c r="F47" s="38">
        <v>3833380</v>
      </c>
      <c r="G47" s="46">
        <v>745913.37</v>
      </c>
      <c r="H47" s="46">
        <f t="shared" si="0"/>
        <v>19.458372767635872</v>
      </c>
    </row>
    <row r="48" spans="1:11" ht="56.25" x14ac:dyDescent="0.2">
      <c r="A48" s="36" t="s">
        <v>898</v>
      </c>
      <c r="B48" s="37" t="s">
        <v>707</v>
      </c>
      <c r="C48" s="37" t="s">
        <v>713</v>
      </c>
      <c r="D48" s="37" t="s">
        <v>580</v>
      </c>
      <c r="E48" s="38">
        <v>766676</v>
      </c>
      <c r="F48" s="38">
        <v>766676</v>
      </c>
      <c r="G48" s="46">
        <v>139214.84</v>
      </c>
      <c r="H48" s="46">
        <f t="shared" si="0"/>
        <v>18.158236334514189</v>
      </c>
    </row>
    <row r="49" spans="1:8" ht="75" x14ac:dyDescent="0.2">
      <c r="A49" s="36" t="s">
        <v>620</v>
      </c>
      <c r="B49" s="37" t="s">
        <v>707</v>
      </c>
      <c r="C49" s="37" t="s">
        <v>713</v>
      </c>
      <c r="D49" s="37" t="s">
        <v>264</v>
      </c>
      <c r="E49" s="38">
        <v>766676</v>
      </c>
      <c r="F49" s="38">
        <v>766676</v>
      </c>
      <c r="G49" s="46">
        <v>139214.84</v>
      </c>
      <c r="H49" s="46">
        <f t="shared" si="0"/>
        <v>18.158236334514189</v>
      </c>
    </row>
    <row r="50" spans="1:8" ht="37.5" x14ac:dyDescent="0.2">
      <c r="A50" s="36" t="s">
        <v>886</v>
      </c>
      <c r="B50" s="37" t="s">
        <v>707</v>
      </c>
      <c r="C50" s="37" t="s">
        <v>713</v>
      </c>
      <c r="D50" s="37" t="s">
        <v>266</v>
      </c>
      <c r="E50" s="38">
        <v>766676</v>
      </c>
      <c r="F50" s="38">
        <v>766676</v>
      </c>
      <c r="G50" s="46">
        <v>139214.84</v>
      </c>
      <c r="H50" s="46">
        <f t="shared" si="0"/>
        <v>18.158236334514189</v>
      </c>
    </row>
    <row r="51" spans="1:8" ht="37.5" x14ac:dyDescent="0.2">
      <c r="A51" s="36" t="s">
        <v>1170</v>
      </c>
      <c r="B51" s="37" t="s">
        <v>707</v>
      </c>
      <c r="C51" s="37" t="s">
        <v>1171</v>
      </c>
      <c r="D51" s="37" t="s">
        <v>580</v>
      </c>
      <c r="E51" s="38">
        <v>58900</v>
      </c>
      <c r="F51" s="38">
        <v>58900</v>
      </c>
      <c r="G51" s="46">
        <v>20000</v>
      </c>
      <c r="H51" s="46">
        <f t="shared" si="0"/>
        <v>33.955857385398978</v>
      </c>
    </row>
    <row r="52" spans="1:8" ht="37.5" x14ac:dyDescent="0.2">
      <c r="A52" s="36" t="s">
        <v>621</v>
      </c>
      <c r="B52" s="37" t="s">
        <v>707</v>
      </c>
      <c r="C52" s="37" t="s">
        <v>1171</v>
      </c>
      <c r="D52" s="37" t="s">
        <v>268</v>
      </c>
      <c r="E52" s="38">
        <v>58900</v>
      </c>
      <c r="F52" s="38">
        <v>58900</v>
      </c>
      <c r="G52" s="46">
        <v>20000</v>
      </c>
      <c r="H52" s="46">
        <f t="shared" si="0"/>
        <v>33.955857385398978</v>
      </c>
    </row>
    <row r="53" spans="1:8" ht="37.5" x14ac:dyDescent="0.2">
      <c r="A53" s="36" t="s">
        <v>890</v>
      </c>
      <c r="B53" s="37" t="s">
        <v>707</v>
      </c>
      <c r="C53" s="37" t="s">
        <v>1171</v>
      </c>
      <c r="D53" s="37" t="s">
        <v>270</v>
      </c>
      <c r="E53" s="38">
        <v>58900</v>
      </c>
      <c r="F53" s="38">
        <v>58900</v>
      </c>
      <c r="G53" s="46">
        <v>20000</v>
      </c>
      <c r="H53" s="46">
        <f t="shared" si="0"/>
        <v>33.955857385398978</v>
      </c>
    </row>
    <row r="54" spans="1:8" ht="18.75" x14ac:dyDescent="0.2">
      <c r="A54" s="36" t="s">
        <v>899</v>
      </c>
      <c r="B54" s="37" t="s">
        <v>716</v>
      </c>
      <c r="C54" s="37" t="s">
        <v>579</v>
      </c>
      <c r="D54" s="37" t="s">
        <v>580</v>
      </c>
      <c r="E54" s="38">
        <v>171252</v>
      </c>
      <c r="F54" s="38">
        <v>171252</v>
      </c>
      <c r="G54" s="46">
        <v>171252</v>
      </c>
      <c r="H54" s="46">
        <f t="shared" si="0"/>
        <v>100</v>
      </c>
    </row>
    <row r="55" spans="1:8" ht="75" x14ac:dyDescent="0.2">
      <c r="A55" s="36" t="s">
        <v>900</v>
      </c>
      <c r="B55" s="37" t="s">
        <v>716</v>
      </c>
      <c r="C55" s="37" t="s">
        <v>717</v>
      </c>
      <c r="D55" s="37" t="s">
        <v>580</v>
      </c>
      <c r="E55" s="38">
        <v>171252</v>
      </c>
      <c r="F55" s="38">
        <v>171252</v>
      </c>
      <c r="G55" s="46">
        <v>171252</v>
      </c>
      <c r="H55" s="46">
        <f t="shared" si="0"/>
        <v>100</v>
      </c>
    </row>
    <row r="56" spans="1:8" ht="37.5" x14ac:dyDescent="0.2">
      <c r="A56" s="36" t="s">
        <v>621</v>
      </c>
      <c r="B56" s="37" t="s">
        <v>716</v>
      </c>
      <c r="C56" s="37" t="s">
        <v>717</v>
      </c>
      <c r="D56" s="37" t="s">
        <v>268</v>
      </c>
      <c r="E56" s="38">
        <v>171252</v>
      </c>
      <c r="F56" s="38">
        <v>171252</v>
      </c>
      <c r="G56" s="46">
        <v>171252</v>
      </c>
      <c r="H56" s="46">
        <f t="shared" si="0"/>
        <v>100</v>
      </c>
    </row>
    <row r="57" spans="1:8" ht="37.5" x14ac:dyDescent="0.2">
      <c r="A57" s="36" t="s">
        <v>890</v>
      </c>
      <c r="B57" s="37" t="s">
        <v>716</v>
      </c>
      <c r="C57" s="37" t="s">
        <v>717</v>
      </c>
      <c r="D57" s="37" t="s">
        <v>270</v>
      </c>
      <c r="E57" s="38">
        <v>171252</v>
      </c>
      <c r="F57" s="38">
        <v>171252</v>
      </c>
      <c r="G57" s="46">
        <v>171252</v>
      </c>
      <c r="H57" s="46">
        <f t="shared" si="0"/>
        <v>100</v>
      </c>
    </row>
    <row r="58" spans="1:8" ht="56.25" x14ac:dyDescent="0.2">
      <c r="A58" s="36" t="s">
        <v>901</v>
      </c>
      <c r="B58" s="37" t="s">
        <v>584</v>
      </c>
      <c r="C58" s="37" t="s">
        <v>579</v>
      </c>
      <c r="D58" s="37" t="s">
        <v>580</v>
      </c>
      <c r="E58" s="38">
        <v>37614967</v>
      </c>
      <c r="F58" s="38">
        <v>37614967</v>
      </c>
      <c r="G58" s="46">
        <v>8202031.0300000003</v>
      </c>
      <c r="H58" s="46">
        <f t="shared" si="0"/>
        <v>21.80523255543465</v>
      </c>
    </row>
    <row r="59" spans="1:8" ht="37.5" x14ac:dyDescent="0.2">
      <c r="A59" s="36" t="s">
        <v>889</v>
      </c>
      <c r="B59" s="37" t="s">
        <v>584</v>
      </c>
      <c r="C59" s="37" t="s">
        <v>586</v>
      </c>
      <c r="D59" s="37" t="s">
        <v>580</v>
      </c>
      <c r="E59" s="38">
        <v>32440230</v>
      </c>
      <c r="F59" s="38">
        <v>32440230</v>
      </c>
      <c r="G59" s="46">
        <v>7230412.75</v>
      </c>
      <c r="H59" s="46">
        <f t="shared" si="0"/>
        <v>22.288413953908464</v>
      </c>
    </row>
    <row r="60" spans="1:8" ht="75" x14ac:dyDescent="0.2">
      <c r="A60" s="36" t="s">
        <v>620</v>
      </c>
      <c r="B60" s="37" t="s">
        <v>584</v>
      </c>
      <c r="C60" s="37" t="s">
        <v>586</v>
      </c>
      <c r="D60" s="37" t="s">
        <v>264</v>
      </c>
      <c r="E60" s="38">
        <v>31997447</v>
      </c>
      <c r="F60" s="38">
        <v>31997447</v>
      </c>
      <c r="G60" s="46">
        <v>7179658</v>
      </c>
      <c r="H60" s="46">
        <f t="shared" si="0"/>
        <v>22.438221399351015</v>
      </c>
    </row>
    <row r="61" spans="1:8" ht="37.5" x14ac:dyDescent="0.2">
      <c r="A61" s="36" t="s">
        <v>886</v>
      </c>
      <c r="B61" s="37" t="s">
        <v>584</v>
      </c>
      <c r="C61" s="37" t="s">
        <v>586</v>
      </c>
      <c r="D61" s="37" t="s">
        <v>266</v>
      </c>
      <c r="E61" s="38">
        <v>31997447</v>
      </c>
      <c r="F61" s="38">
        <v>31997447</v>
      </c>
      <c r="G61" s="46">
        <v>7179658</v>
      </c>
      <c r="H61" s="46">
        <f t="shared" si="0"/>
        <v>22.438221399351015</v>
      </c>
    </row>
    <row r="62" spans="1:8" ht="37.5" x14ac:dyDescent="0.2">
      <c r="A62" s="36" t="s">
        <v>621</v>
      </c>
      <c r="B62" s="37" t="s">
        <v>584</v>
      </c>
      <c r="C62" s="37" t="s">
        <v>586</v>
      </c>
      <c r="D62" s="37" t="s">
        <v>268</v>
      </c>
      <c r="E62" s="38">
        <v>407783</v>
      </c>
      <c r="F62" s="38">
        <v>407783</v>
      </c>
      <c r="G62" s="46">
        <v>15754.75</v>
      </c>
      <c r="H62" s="46">
        <f t="shared" si="0"/>
        <v>3.8635131920653878</v>
      </c>
    </row>
    <row r="63" spans="1:8" ht="37.5" x14ac:dyDescent="0.2">
      <c r="A63" s="36" t="s">
        <v>890</v>
      </c>
      <c r="B63" s="37" t="s">
        <v>584</v>
      </c>
      <c r="C63" s="37" t="s">
        <v>586</v>
      </c>
      <c r="D63" s="37" t="s">
        <v>270</v>
      </c>
      <c r="E63" s="38">
        <v>407783</v>
      </c>
      <c r="F63" s="38">
        <v>407783</v>
      </c>
      <c r="G63" s="46">
        <v>15754.75</v>
      </c>
      <c r="H63" s="46">
        <f t="shared" si="0"/>
        <v>3.8635131920653878</v>
      </c>
    </row>
    <row r="64" spans="1:8" ht="18.75" x14ac:dyDescent="0.2">
      <c r="A64" s="36" t="s">
        <v>622</v>
      </c>
      <c r="B64" s="37" t="s">
        <v>584</v>
      </c>
      <c r="C64" s="37" t="s">
        <v>586</v>
      </c>
      <c r="D64" s="37" t="s">
        <v>272</v>
      </c>
      <c r="E64" s="38">
        <v>35000</v>
      </c>
      <c r="F64" s="38">
        <v>35000</v>
      </c>
      <c r="G64" s="46">
        <v>35000</v>
      </c>
      <c r="H64" s="46">
        <f t="shared" si="0"/>
        <v>100</v>
      </c>
    </row>
    <row r="65" spans="1:8" ht="18.75" x14ac:dyDescent="0.2">
      <c r="A65" s="36" t="s">
        <v>893</v>
      </c>
      <c r="B65" s="37" t="s">
        <v>584</v>
      </c>
      <c r="C65" s="37" t="s">
        <v>586</v>
      </c>
      <c r="D65" s="37" t="s">
        <v>274</v>
      </c>
      <c r="E65" s="38">
        <v>35000</v>
      </c>
      <c r="F65" s="38">
        <v>35000</v>
      </c>
      <c r="G65" s="46">
        <v>35000</v>
      </c>
      <c r="H65" s="46">
        <f t="shared" si="0"/>
        <v>100</v>
      </c>
    </row>
    <row r="66" spans="1:8" ht="37.5" x14ac:dyDescent="0.2">
      <c r="A66" s="36" t="s">
        <v>902</v>
      </c>
      <c r="B66" s="37" t="s">
        <v>584</v>
      </c>
      <c r="C66" s="37" t="s">
        <v>594</v>
      </c>
      <c r="D66" s="37" t="s">
        <v>580</v>
      </c>
      <c r="E66" s="38">
        <v>1060581</v>
      </c>
      <c r="F66" s="38">
        <v>1060581</v>
      </c>
      <c r="G66" s="46">
        <v>65599.199999999997</v>
      </c>
      <c r="H66" s="46">
        <f t="shared" si="0"/>
        <v>6.1852135763322176</v>
      </c>
    </row>
    <row r="67" spans="1:8" ht="37.5" x14ac:dyDescent="0.2">
      <c r="A67" s="36" t="s">
        <v>621</v>
      </c>
      <c r="B67" s="37" t="s">
        <v>584</v>
      </c>
      <c r="C67" s="37" t="s">
        <v>594</v>
      </c>
      <c r="D67" s="37" t="s">
        <v>268</v>
      </c>
      <c r="E67" s="38">
        <v>1060581</v>
      </c>
      <c r="F67" s="38">
        <v>1060581</v>
      </c>
      <c r="G67" s="46">
        <v>65599.199999999997</v>
      </c>
      <c r="H67" s="46">
        <f t="shared" si="0"/>
        <v>6.1852135763322176</v>
      </c>
    </row>
    <row r="68" spans="1:8" ht="37.5" x14ac:dyDescent="0.2">
      <c r="A68" s="36" t="s">
        <v>890</v>
      </c>
      <c r="B68" s="37" t="s">
        <v>584</v>
      </c>
      <c r="C68" s="37" t="s">
        <v>594</v>
      </c>
      <c r="D68" s="37" t="s">
        <v>270</v>
      </c>
      <c r="E68" s="38">
        <v>1060581</v>
      </c>
      <c r="F68" s="38">
        <v>1060581</v>
      </c>
      <c r="G68" s="46">
        <v>65599.199999999997</v>
      </c>
      <c r="H68" s="46">
        <f t="shared" si="0"/>
        <v>6.1852135763322176</v>
      </c>
    </row>
    <row r="69" spans="1:8" ht="37.5" x14ac:dyDescent="0.2">
      <c r="A69" s="36" t="s">
        <v>889</v>
      </c>
      <c r="B69" s="37" t="s">
        <v>584</v>
      </c>
      <c r="C69" s="37" t="s">
        <v>696</v>
      </c>
      <c r="D69" s="37" t="s">
        <v>580</v>
      </c>
      <c r="E69" s="38">
        <v>1598924</v>
      </c>
      <c r="F69" s="38">
        <v>1598924</v>
      </c>
      <c r="G69" s="46">
        <v>434887.12</v>
      </c>
      <c r="H69" s="46">
        <f t="shared" si="0"/>
        <v>27.198736150060913</v>
      </c>
    </row>
    <row r="70" spans="1:8" ht="75" x14ac:dyDescent="0.2">
      <c r="A70" s="36" t="s">
        <v>620</v>
      </c>
      <c r="B70" s="37" t="s">
        <v>584</v>
      </c>
      <c r="C70" s="37" t="s">
        <v>696</v>
      </c>
      <c r="D70" s="37" t="s">
        <v>264</v>
      </c>
      <c r="E70" s="38">
        <v>1589724</v>
      </c>
      <c r="F70" s="38">
        <v>1589724</v>
      </c>
      <c r="G70" s="46">
        <v>434887.12</v>
      </c>
      <c r="H70" s="46">
        <f t="shared" si="0"/>
        <v>27.356139807916342</v>
      </c>
    </row>
    <row r="71" spans="1:8" ht="37.5" x14ac:dyDescent="0.2">
      <c r="A71" s="36" t="s">
        <v>886</v>
      </c>
      <c r="B71" s="37" t="s">
        <v>584</v>
      </c>
      <c r="C71" s="37" t="s">
        <v>696</v>
      </c>
      <c r="D71" s="37" t="s">
        <v>266</v>
      </c>
      <c r="E71" s="38">
        <v>1589724</v>
      </c>
      <c r="F71" s="38">
        <v>1589724</v>
      </c>
      <c r="G71" s="46">
        <v>434887.12</v>
      </c>
      <c r="H71" s="46">
        <f t="shared" si="0"/>
        <v>27.356139807916342</v>
      </c>
    </row>
    <row r="72" spans="1:8" ht="37.5" x14ac:dyDescent="0.2">
      <c r="A72" s="36" t="s">
        <v>621</v>
      </c>
      <c r="B72" s="37" t="s">
        <v>584</v>
      </c>
      <c r="C72" s="37" t="s">
        <v>696</v>
      </c>
      <c r="D72" s="37" t="s">
        <v>268</v>
      </c>
      <c r="E72" s="38">
        <v>9200</v>
      </c>
      <c r="F72" s="38">
        <v>9200</v>
      </c>
      <c r="G72" s="46">
        <v>0</v>
      </c>
      <c r="H72" s="46">
        <f t="shared" si="0"/>
        <v>0</v>
      </c>
    </row>
    <row r="73" spans="1:8" ht="37.5" x14ac:dyDescent="0.2">
      <c r="A73" s="36" t="s">
        <v>890</v>
      </c>
      <c r="B73" s="37" t="s">
        <v>584</v>
      </c>
      <c r="C73" s="37" t="s">
        <v>696</v>
      </c>
      <c r="D73" s="37" t="s">
        <v>270</v>
      </c>
      <c r="E73" s="38">
        <v>9200</v>
      </c>
      <c r="F73" s="38">
        <v>9200</v>
      </c>
      <c r="G73" s="46">
        <v>0</v>
      </c>
      <c r="H73" s="46">
        <f t="shared" si="0"/>
        <v>0</v>
      </c>
    </row>
    <row r="74" spans="1:8" ht="56.25" x14ac:dyDescent="0.2">
      <c r="A74" s="36" t="s">
        <v>903</v>
      </c>
      <c r="B74" s="37" t="s">
        <v>584</v>
      </c>
      <c r="C74" s="37" t="s">
        <v>697</v>
      </c>
      <c r="D74" s="37" t="s">
        <v>580</v>
      </c>
      <c r="E74" s="38">
        <v>2515232</v>
      </c>
      <c r="F74" s="38">
        <v>2515232</v>
      </c>
      <c r="G74" s="46">
        <v>471131.96</v>
      </c>
      <c r="H74" s="46">
        <f t="shared" si="0"/>
        <v>18.731153229602679</v>
      </c>
    </row>
    <row r="75" spans="1:8" ht="75" x14ac:dyDescent="0.2">
      <c r="A75" s="36" t="s">
        <v>620</v>
      </c>
      <c r="B75" s="37" t="s">
        <v>584</v>
      </c>
      <c r="C75" s="37" t="s">
        <v>697</v>
      </c>
      <c r="D75" s="37" t="s">
        <v>264</v>
      </c>
      <c r="E75" s="38">
        <v>2515232</v>
      </c>
      <c r="F75" s="38">
        <v>2515232</v>
      </c>
      <c r="G75" s="46">
        <v>471131.96</v>
      </c>
      <c r="H75" s="46">
        <f t="shared" si="0"/>
        <v>18.731153229602679</v>
      </c>
    </row>
    <row r="76" spans="1:8" ht="37.5" x14ac:dyDescent="0.2">
      <c r="A76" s="36" t="s">
        <v>886</v>
      </c>
      <c r="B76" s="37" t="s">
        <v>584</v>
      </c>
      <c r="C76" s="37" t="s">
        <v>697</v>
      </c>
      <c r="D76" s="37" t="s">
        <v>266</v>
      </c>
      <c r="E76" s="38">
        <v>2515232</v>
      </c>
      <c r="F76" s="38">
        <v>2515232</v>
      </c>
      <c r="G76" s="46">
        <v>471131.96</v>
      </c>
      <c r="H76" s="46">
        <f t="shared" ref="H76:H137" si="1">G76/F76*100</f>
        <v>18.731153229602679</v>
      </c>
    </row>
    <row r="77" spans="1:8" ht="18.75" x14ac:dyDescent="0.2">
      <c r="A77" s="36" t="s">
        <v>904</v>
      </c>
      <c r="B77" s="37" t="s">
        <v>719</v>
      </c>
      <c r="C77" s="37" t="s">
        <v>579</v>
      </c>
      <c r="D77" s="37" t="s">
        <v>580</v>
      </c>
      <c r="E77" s="38">
        <v>5000000</v>
      </c>
      <c r="F77" s="38">
        <v>5000000</v>
      </c>
      <c r="G77" s="46">
        <v>0</v>
      </c>
      <c r="H77" s="46">
        <f t="shared" si="1"/>
        <v>0</v>
      </c>
    </row>
    <row r="78" spans="1:8" ht="18.75" x14ac:dyDescent="0.2">
      <c r="A78" s="36" t="s">
        <v>905</v>
      </c>
      <c r="B78" s="37" t="s">
        <v>719</v>
      </c>
      <c r="C78" s="37" t="s">
        <v>720</v>
      </c>
      <c r="D78" s="37" t="s">
        <v>580</v>
      </c>
      <c r="E78" s="38">
        <v>5000000</v>
      </c>
      <c r="F78" s="38">
        <v>5000000</v>
      </c>
      <c r="G78" s="46">
        <v>0</v>
      </c>
      <c r="H78" s="46">
        <f t="shared" si="1"/>
        <v>0</v>
      </c>
    </row>
    <row r="79" spans="1:8" ht="18.75" x14ac:dyDescent="0.2">
      <c r="A79" s="36" t="s">
        <v>622</v>
      </c>
      <c r="B79" s="37" t="s">
        <v>719</v>
      </c>
      <c r="C79" s="37" t="s">
        <v>720</v>
      </c>
      <c r="D79" s="37" t="s">
        <v>272</v>
      </c>
      <c r="E79" s="38">
        <v>5000000</v>
      </c>
      <c r="F79" s="38">
        <v>5000000</v>
      </c>
      <c r="G79" s="46">
        <v>0</v>
      </c>
      <c r="H79" s="46">
        <f t="shared" si="1"/>
        <v>0</v>
      </c>
    </row>
    <row r="80" spans="1:8" ht="18.75" x14ac:dyDescent="0.2">
      <c r="A80" s="36" t="s">
        <v>906</v>
      </c>
      <c r="B80" s="37" t="s">
        <v>719</v>
      </c>
      <c r="C80" s="37" t="s">
        <v>720</v>
      </c>
      <c r="D80" s="37" t="s">
        <v>278</v>
      </c>
      <c r="E80" s="38">
        <v>5000000</v>
      </c>
      <c r="F80" s="38">
        <v>5000000</v>
      </c>
      <c r="G80" s="46">
        <v>0</v>
      </c>
      <c r="H80" s="46">
        <f t="shared" si="1"/>
        <v>0</v>
      </c>
    </row>
    <row r="81" spans="1:10" ht="18.75" x14ac:dyDescent="0.2">
      <c r="A81" s="36" t="s">
        <v>907</v>
      </c>
      <c r="B81" s="37" t="s">
        <v>681</v>
      </c>
      <c r="C81" s="37" t="s">
        <v>579</v>
      </c>
      <c r="D81" s="37" t="s">
        <v>580</v>
      </c>
      <c r="E81" s="38">
        <v>92294075</v>
      </c>
      <c r="F81" s="38">
        <v>92803097.700000003</v>
      </c>
      <c r="G81" s="46">
        <v>16508670.68</v>
      </c>
      <c r="H81" s="46">
        <f t="shared" si="1"/>
        <v>17.788922017847685</v>
      </c>
    </row>
    <row r="82" spans="1:10" ht="56.25" x14ac:dyDescent="0.2">
      <c r="A82" s="36" t="s">
        <v>908</v>
      </c>
      <c r="B82" s="37" t="s">
        <v>681</v>
      </c>
      <c r="C82" s="37" t="s">
        <v>722</v>
      </c>
      <c r="D82" s="37" t="s">
        <v>580</v>
      </c>
      <c r="E82" s="38">
        <v>507000</v>
      </c>
      <c r="F82" s="38">
        <v>507000</v>
      </c>
      <c r="G82" s="46">
        <v>44594.22</v>
      </c>
      <c r="H82" s="46">
        <f t="shared" si="1"/>
        <v>8.795704142011834</v>
      </c>
    </row>
    <row r="83" spans="1:10" ht="37.5" x14ac:dyDescent="0.2">
      <c r="A83" s="36" t="s">
        <v>621</v>
      </c>
      <c r="B83" s="37" t="s">
        <v>681</v>
      </c>
      <c r="C83" s="37" t="s">
        <v>722</v>
      </c>
      <c r="D83" s="37" t="s">
        <v>268</v>
      </c>
      <c r="E83" s="38">
        <v>507000</v>
      </c>
      <c r="F83" s="38">
        <v>507000</v>
      </c>
      <c r="G83" s="46">
        <v>44594.22</v>
      </c>
      <c r="H83" s="46">
        <f t="shared" si="1"/>
        <v>8.795704142011834</v>
      </c>
    </row>
    <row r="84" spans="1:10" ht="37.5" x14ac:dyDescent="0.2">
      <c r="A84" s="36" t="s">
        <v>890</v>
      </c>
      <c r="B84" s="37" t="s">
        <v>681</v>
      </c>
      <c r="C84" s="37" t="s">
        <v>722</v>
      </c>
      <c r="D84" s="37" t="s">
        <v>270</v>
      </c>
      <c r="E84" s="38">
        <v>507000</v>
      </c>
      <c r="F84" s="38">
        <v>507000</v>
      </c>
      <c r="G84" s="46">
        <v>44594.22</v>
      </c>
      <c r="H84" s="46">
        <f t="shared" si="1"/>
        <v>8.795704142011834</v>
      </c>
    </row>
    <row r="85" spans="1:10" ht="56.25" x14ac:dyDescent="0.2">
      <c r="A85" s="36" t="s">
        <v>909</v>
      </c>
      <c r="B85" s="37" t="s">
        <v>681</v>
      </c>
      <c r="C85" s="37" t="s">
        <v>723</v>
      </c>
      <c r="D85" s="37" t="s">
        <v>580</v>
      </c>
      <c r="E85" s="38">
        <v>845972</v>
      </c>
      <c r="F85" s="38">
        <v>667656.69999999995</v>
      </c>
      <c r="G85" s="46">
        <v>58047.63</v>
      </c>
      <c r="H85" s="46">
        <f t="shared" si="1"/>
        <v>8.6942331290916428</v>
      </c>
    </row>
    <row r="86" spans="1:10" ht="37.5" x14ac:dyDescent="0.2">
      <c r="A86" s="36" t="s">
        <v>621</v>
      </c>
      <c r="B86" s="37" t="s">
        <v>681</v>
      </c>
      <c r="C86" s="37" t="s">
        <v>723</v>
      </c>
      <c r="D86" s="37" t="s">
        <v>268</v>
      </c>
      <c r="E86" s="38">
        <v>845972</v>
      </c>
      <c r="F86" s="38">
        <v>667656.69999999995</v>
      </c>
      <c r="G86" s="46">
        <v>58047.63</v>
      </c>
      <c r="H86" s="46">
        <f t="shared" si="1"/>
        <v>8.6942331290916428</v>
      </c>
    </row>
    <row r="87" spans="1:10" ht="37.5" x14ac:dyDescent="0.2">
      <c r="A87" s="36" t="s">
        <v>890</v>
      </c>
      <c r="B87" s="37" t="s">
        <v>681</v>
      </c>
      <c r="C87" s="37" t="s">
        <v>723</v>
      </c>
      <c r="D87" s="37" t="s">
        <v>270</v>
      </c>
      <c r="E87" s="38">
        <v>845972</v>
      </c>
      <c r="F87" s="38">
        <v>667656.69999999995</v>
      </c>
      <c r="G87" s="46">
        <v>58047.63</v>
      </c>
      <c r="H87" s="46">
        <f t="shared" si="1"/>
        <v>8.6942331290916428</v>
      </c>
      <c r="I87" s="28"/>
    </row>
    <row r="88" spans="1:10" ht="37.5" x14ac:dyDescent="0.2">
      <c r="A88" s="36" t="s">
        <v>910</v>
      </c>
      <c r="B88" s="37" t="s">
        <v>681</v>
      </c>
      <c r="C88" s="37" t="s">
        <v>725</v>
      </c>
      <c r="D88" s="37" t="s">
        <v>580</v>
      </c>
      <c r="E88" s="38">
        <v>21173072</v>
      </c>
      <c r="F88" s="38">
        <v>21280410</v>
      </c>
      <c r="G88" s="46">
        <v>3491215.53</v>
      </c>
      <c r="H88" s="46">
        <f t="shared" si="1"/>
        <v>16.405771928266418</v>
      </c>
    </row>
    <row r="89" spans="1:10" ht="37.5" x14ac:dyDescent="0.2">
      <c r="A89" s="36" t="s">
        <v>636</v>
      </c>
      <c r="B89" s="37" t="s">
        <v>681</v>
      </c>
      <c r="C89" s="37" t="s">
        <v>725</v>
      </c>
      <c r="D89" s="37" t="s">
        <v>301</v>
      </c>
      <c r="E89" s="38">
        <v>21173072</v>
      </c>
      <c r="F89" s="38">
        <v>21280410</v>
      </c>
      <c r="G89" s="46">
        <v>3491215.53</v>
      </c>
      <c r="H89" s="46">
        <f t="shared" si="1"/>
        <v>16.405771928266418</v>
      </c>
    </row>
    <row r="90" spans="1:10" ht="18.75" x14ac:dyDescent="0.2">
      <c r="A90" s="36" t="s">
        <v>911</v>
      </c>
      <c r="B90" s="37" t="s">
        <v>681</v>
      </c>
      <c r="C90" s="37" t="s">
        <v>725</v>
      </c>
      <c r="D90" s="37" t="s">
        <v>303</v>
      </c>
      <c r="E90" s="38">
        <v>21173072</v>
      </c>
      <c r="F90" s="38">
        <v>21280410</v>
      </c>
      <c r="G90" s="46">
        <v>3491215.53</v>
      </c>
      <c r="H90" s="46">
        <f t="shared" si="1"/>
        <v>16.405771928266418</v>
      </c>
      <c r="J90" s="28"/>
    </row>
    <row r="91" spans="1:10" ht="37.5" x14ac:dyDescent="0.2">
      <c r="A91" s="36" t="s">
        <v>912</v>
      </c>
      <c r="B91" s="37" t="s">
        <v>681</v>
      </c>
      <c r="C91" s="37" t="s">
        <v>726</v>
      </c>
      <c r="D91" s="37" t="s">
        <v>580</v>
      </c>
      <c r="E91" s="38">
        <v>43339213</v>
      </c>
      <c r="F91" s="38">
        <v>43339213</v>
      </c>
      <c r="G91" s="46">
        <v>7553382.3799999999</v>
      </c>
      <c r="H91" s="46">
        <f t="shared" si="1"/>
        <v>17.428517633672765</v>
      </c>
    </row>
    <row r="92" spans="1:10" ht="37.5" x14ac:dyDescent="0.2">
      <c r="A92" s="36" t="s">
        <v>636</v>
      </c>
      <c r="B92" s="37" t="s">
        <v>681</v>
      </c>
      <c r="C92" s="37" t="s">
        <v>726</v>
      </c>
      <c r="D92" s="37" t="s">
        <v>301</v>
      </c>
      <c r="E92" s="38">
        <v>43339213</v>
      </c>
      <c r="F92" s="38">
        <v>43339213</v>
      </c>
      <c r="G92" s="46">
        <v>7553382.3799999999</v>
      </c>
      <c r="H92" s="46">
        <f t="shared" si="1"/>
        <v>17.428517633672765</v>
      </c>
    </row>
    <row r="93" spans="1:10" ht="18.75" x14ac:dyDescent="0.2">
      <c r="A93" s="36" t="s">
        <v>911</v>
      </c>
      <c r="B93" s="37" t="s">
        <v>681</v>
      </c>
      <c r="C93" s="37" t="s">
        <v>726</v>
      </c>
      <c r="D93" s="37" t="s">
        <v>303</v>
      </c>
      <c r="E93" s="38">
        <v>43339213</v>
      </c>
      <c r="F93" s="38">
        <v>43339213</v>
      </c>
      <c r="G93" s="46">
        <v>7553382.3799999999</v>
      </c>
      <c r="H93" s="46">
        <f t="shared" si="1"/>
        <v>17.428517633672765</v>
      </c>
    </row>
    <row r="94" spans="1:10" ht="37.5" x14ac:dyDescent="0.2">
      <c r="A94" s="36" t="s">
        <v>902</v>
      </c>
      <c r="B94" s="37" t="s">
        <v>681</v>
      </c>
      <c r="C94" s="37" t="s">
        <v>594</v>
      </c>
      <c r="D94" s="37" t="s">
        <v>580</v>
      </c>
      <c r="E94" s="38">
        <v>4166911</v>
      </c>
      <c r="F94" s="38">
        <v>4716911</v>
      </c>
      <c r="G94" s="46">
        <v>48716</v>
      </c>
      <c r="H94" s="46">
        <f t="shared" si="1"/>
        <v>1.0327945555894524</v>
      </c>
    </row>
    <row r="95" spans="1:10" ht="37.5" x14ac:dyDescent="0.2">
      <c r="A95" s="36" t="s">
        <v>621</v>
      </c>
      <c r="B95" s="37" t="s">
        <v>681</v>
      </c>
      <c r="C95" s="37" t="s">
        <v>594</v>
      </c>
      <c r="D95" s="37" t="s">
        <v>268</v>
      </c>
      <c r="E95" s="38">
        <v>4166911</v>
      </c>
      <c r="F95" s="38">
        <v>4716911</v>
      </c>
      <c r="G95" s="46">
        <v>48716</v>
      </c>
      <c r="H95" s="46">
        <f t="shared" si="1"/>
        <v>1.0327945555894524</v>
      </c>
    </row>
    <row r="96" spans="1:10" ht="37.5" x14ac:dyDescent="0.2">
      <c r="A96" s="36" t="s">
        <v>890</v>
      </c>
      <c r="B96" s="37" t="s">
        <v>681</v>
      </c>
      <c r="C96" s="37" t="s">
        <v>594</v>
      </c>
      <c r="D96" s="37" t="s">
        <v>270</v>
      </c>
      <c r="E96" s="38">
        <v>4166911</v>
      </c>
      <c r="F96" s="38">
        <v>4716911</v>
      </c>
      <c r="G96" s="46">
        <v>48716</v>
      </c>
      <c r="H96" s="46">
        <f t="shared" si="1"/>
        <v>1.0327945555894524</v>
      </c>
    </row>
    <row r="97" spans="1:10" ht="56.25" x14ac:dyDescent="0.2">
      <c r="A97" s="36" t="s">
        <v>908</v>
      </c>
      <c r="B97" s="37" t="s">
        <v>681</v>
      </c>
      <c r="C97" s="37" t="s">
        <v>683</v>
      </c>
      <c r="D97" s="37" t="s">
        <v>580</v>
      </c>
      <c r="E97" s="38">
        <v>100000</v>
      </c>
      <c r="F97" s="38">
        <v>100000</v>
      </c>
      <c r="G97" s="46">
        <v>32000</v>
      </c>
      <c r="H97" s="46">
        <f t="shared" si="1"/>
        <v>32</v>
      </c>
    </row>
    <row r="98" spans="1:10" ht="37.5" x14ac:dyDescent="0.2">
      <c r="A98" s="36" t="s">
        <v>621</v>
      </c>
      <c r="B98" s="37" t="s">
        <v>681</v>
      </c>
      <c r="C98" s="37" t="s">
        <v>683</v>
      </c>
      <c r="D98" s="37" t="s">
        <v>268</v>
      </c>
      <c r="E98" s="38">
        <v>100000</v>
      </c>
      <c r="F98" s="38">
        <v>100000</v>
      </c>
      <c r="G98" s="46">
        <v>32000</v>
      </c>
      <c r="H98" s="46">
        <f t="shared" si="1"/>
        <v>32</v>
      </c>
    </row>
    <row r="99" spans="1:10" ht="37.5" x14ac:dyDescent="0.2">
      <c r="A99" s="36" t="s">
        <v>890</v>
      </c>
      <c r="B99" s="37" t="s">
        <v>681</v>
      </c>
      <c r="C99" s="37" t="s">
        <v>683</v>
      </c>
      <c r="D99" s="37" t="s">
        <v>270</v>
      </c>
      <c r="E99" s="38">
        <v>100000</v>
      </c>
      <c r="F99" s="38">
        <v>100000</v>
      </c>
      <c r="G99" s="46">
        <v>32000</v>
      </c>
      <c r="H99" s="46">
        <f t="shared" si="1"/>
        <v>32</v>
      </c>
    </row>
    <row r="100" spans="1:10" ht="37.5" x14ac:dyDescent="0.2">
      <c r="A100" s="36" t="s">
        <v>913</v>
      </c>
      <c r="B100" s="37" t="s">
        <v>681</v>
      </c>
      <c r="C100" s="37" t="s">
        <v>684</v>
      </c>
      <c r="D100" s="37" t="s">
        <v>580</v>
      </c>
      <c r="E100" s="38">
        <v>50000</v>
      </c>
      <c r="F100" s="38">
        <v>50000</v>
      </c>
      <c r="G100" s="46">
        <v>0</v>
      </c>
      <c r="H100" s="46">
        <f t="shared" si="1"/>
        <v>0</v>
      </c>
    </row>
    <row r="101" spans="1:10" ht="37.5" x14ac:dyDescent="0.2">
      <c r="A101" s="36" t="s">
        <v>621</v>
      </c>
      <c r="B101" s="37" t="s">
        <v>681</v>
      </c>
      <c r="C101" s="37" t="s">
        <v>684</v>
      </c>
      <c r="D101" s="37" t="s">
        <v>268</v>
      </c>
      <c r="E101" s="38">
        <v>50000</v>
      </c>
      <c r="F101" s="38">
        <v>50000</v>
      </c>
      <c r="G101" s="46">
        <v>0</v>
      </c>
      <c r="H101" s="46">
        <f t="shared" si="1"/>
        <v>0</v>
      </c>
    </row>
    <row r="102" spans="1:10" ht="37.5" x14ac:dyDescent="0.2">
      <c r="A102" s="36" t="s">
        <v>890</v>
      </c>
      <c r="B102" s="37" t="s">
        <v>681</v>
      </c>
      <c r="C102" s="37" t="s">
        <v>684</v>
      </c>
      <c r="D102" s="37" t="s">
        <v>270</v>
      </c>
      <c r="E102" s="38">
        <v>50000</v>
      </c>
      <c r="F102" s="38">
        <v>50000</v>
      </c>
      <c r="G102" s="46">
        <v>0</v>
      </c>
      <c r="H102" s="46">
        <f t="shared" si="1"/>
        <v>0</v>
      </c>
    </row>
    <row r="103" spans="1:10" ht="37.5" x14ac:dyDescent="0.2">
      <c r="A103" s="36" t="s">
        <v>914</v>
      </c>
      <c r="B103" s="37" t="s">
        <v>681</v>
      </c>
      <c r="C103" s="37" t="s">
        <v>685</v>
      </c>
      <c r="D103" s="37" t="s">
        <v>580</v>
      </c>
      <c r="E103" s="38">
        <v>1481179</v>
      </c>
      <c r="F103" s="38">
        <v>1481179</v>
      </c>
      <c r="G103" s="46">
        <v>329551.87</v>
      </c>
      <c r="H103" s="46">
        <f t="shared" si="1"/>
        <v>22.249293974597261</v>
      </c>
    </row>
    <row r="104" spans="1:10" ht="37.5" x14ac:dyDescent="0.2">
      <c r="A104" s="36" t="s">
        <v>621</v>
      </c>
      <c r="B104" s="37" t="s">
        <v>681</v>
      </c>
      <c r="C104" s="37" t="s">
        <v>685</v>
      </c>
      <c r="D104" s="37" t="s">
        <v>268</v>
      </c>
      <c r="E104" s="38">
        <v>1481179</v>
      </c>
      <c r="F104" s="38">
        <v>1481179</v>
      </c>
      <c r="G104" s="46">
        <v>329551.87</v>
      </c>
      <c r="H104" s="46">
        <f t="shared" si="1"/>
        <v>22.249293974597261</v>
      </c>
    </row>
    <row r="105" spans="1:10" ht="37.5" x14ac:dyDescent="0.2">
      <c r="A105" s="36" t="s">
        <v>890</v>
      </c>
      <c r="B105" s="37" t="s">
        <v>681</v>
      </c>
      <c r="C105" s="37" t="s">
        <v>685</v>
      </c>
      <c r="D105" s="37" t="s">
        <v>270</v>
      </c>
      <c r="E105" s="38">
        <v>1481179</v>
      </c>
      <c r="F105" s="38">
        <v>1481179</v>
      </c>
      <c r="G105" s="46">
        <v>329551.87</v>
      </c>
      <c r="H105" s="46">
        <f t="shared" si="1"/>
        <v>22.249293974597261</v>
      </c>
      <c r="J105" s="28"/>
    </row>
    <row r="106" spans="1:10" ht="37.5" x14ac:dyDescent="0.2">
      <c r="A106" s="36" t="s">
        <v>889</v>
      </c>
      <c r="B106" s="37" t="s">
        <v>681</v>
      </c>
      <c r="C106" s="37" t="s">
        <v>682</v>
      </c>
      <c r="D106" s="37" t="s">
        <v>580</v>
      </c>
      <c r="E106" s="38">
        <v>20118263</v>
      </c>
      <c r="F106" s="38">
        <v>20118263</v>
      </c>
      <c r="G106" s="46">
        <v>4904484.71</v>
      </c>
      <c r="H106" s="46">
        <f t="shared" si="1"/>
        <v>24.378271175796836</v>
      </c>
    </row>
    <row r="107" spans="1:10" ht="75" x14ac:dyDescent="0.2">
      <c r="A107" s="36" t="s">
        <v>620</v>
      </c>
      <c r="B107" s="37" t="s">
        <v>681</v>
      </c>
      <c r="C107" s="37" t="s">
        <v>682</v>
      </c>
      <c r="D107" s="37" t="s">
        <v>264</v>
      </c>
      <c r="E107" s="38">
        <v>19677685</v>
      </c>
      <c r="F107" s="38">
        <v>19677685</v>
      </c>
      <c r="G107" s="46">
        <v>4749262.4400000004</v>
      </c>
      <c r="H107" s="46">
        <f t="shared" si="1"/>
        <v>24.135270180409943</v>
      </c>
    </row>
    <row r="108" spans="1:10" ht="37.5" x14ac:dyDescent="0.2">
      <c r="A108" s="36" t="s">
        <v>886</v>
      </c>
      <c r="B108" s="37" t="s">
        <v>681</v>
      </c>
      <c r="C108" s="37" t="s">
        <v>682</v>
      </c>
      <c r="D108" s="37" t="s">
        <v>266</v>
      </c>
      <c r="E108" s="38">
        <v>19677685</v>
      </c>
      <c r="F108" s="38">
        <v>19677685</v>
      </c>
      <c r="G108" s="46">
        <v>4749262.4400000004</v>
      </c>
      <c r="H108" s="46">
        <f t="shared" si="1"/>
        <v>24.135270180409943</v>
      </c>
    </row>
    <row r="109" spans="1:10" ht="37.5" x14ac:dyDescent="0.2">
      <c r="A109" s="36" t="s">
        <v>621</v>
      </c>
      <c r="B109" s="37" t="s">
        <v>681</v>
      </c>
      <c r="C109" s="37" t="s">
        <v>682</v>
      </c>
      <c r="D109" s="37" t="s">
        <v>268</v>
      </c>
      <c r="E109" s="38">
        <v>435078</v>
      </c>
      <c r="F109" s="38">
        <v>435078</v>
      </c>
      <c r="G109" s="46">
        <v>155222.26999999999</v>
      </c>
      <c r="H109" s="46">
        <f t="shared" si="1"/>
        <v>35.676883225536564</v>
      </c>
    </row>
    <row r="110" spans="1:10" ht="37.5" x14ac:dyDescent="0.2">
      <c r="A110" s="36" t="s">
        <v>890</v>
      </c>
      <c r="B110" s="37" t="s">
        <v>681</v>
      </c>
      <c r="C110" s="37" t="s">
        <v>682</v>
      </c>
      <c r="D110" s="37" t="s">
        <v>270</v>
      </c>
      <c r="E110" s="38">
        <v>435078</v>
      </c>
      <c r="F110" s="38">
        <v>435078</v>
      </c>
      <c r="G110" s="46">
        <v>155222.26999999999</v>
      </c>
      <c r="H110" s="46">
        <f t="shared" si="1"/>
        <v>35.676883225536564</v>
      </c>
    </row>
    <row r="111" spans="1:10" ht="18.75" x14ac:dyDescent="0.2">
      <c r="A111" s="36" t="s">
        <v>622</v>
      </c>
      <c r="B111" s="37" t="s">
        <v>681</v>
      </c>
      <c r="C111" s="37" t="s">
        <v>682</v>
      </c>
      <c r="D111" s="37" t="s">
        <v>272</v>
      </c>
      <c r="E111" s="45">
        <v>5500</v>
      </c>
      <c r="F111" s="45">
        <v>5500</v>
      </c>
      <c r="G111" s="46">
        <v>0</v>
      </c>
      <c r="H111" s="46">
        <f t="shared" si="1"/>
        <v>0</v>
      </c>
    </row>
    <row r="112" spans="1:10" ht="18.75" x14ac:dyDescent="0.2">
      <c r="A112" s="36" t="s">
        <v>893</v>
      </c>
      <c r="B112" s="37" t="s">
        <v>681</v>
      </c>
      <c r="C112" s="37" t="s">
        <v>682</v>
      </c>
      <c r="D112" s="37" t="s">
        <v>274</v>
      </c>
      <c r="E112" s="45">
        <v>5500</v>
      </c>
      <c r="F112" s="45">
        <v>5500</v>
      </c>
      <c r="G112" s="46">
        <v>0</v>
      </c>
      <c r="H112" s="46">
        <f t="shared" si="1"/>
        <v>0</v>
      </c>
    </row>
    <row r="113" spans="1:8" ht="37.5" x14ac:dyDescent="0.2">
      <c r="A113" s="36" t="s">
        <v>913</v>
      </c>
      <c r="B113" s="37" t="s">
        <v>681</v>
      </c>
      <c r="C113" s="37" t="s">
        <v>686</v>
      </c>
      <c r="D113" s="37" t="s">
        <v>580</v>
      </c>
      <c r="E113" s="45">
        <v>400000</v>
      </c>
      <c r="F113" s="45">
        <v>400000</v>
      </c>
      <c r="G113" s="46">
        <v>0</v>
      </c>
      <c r="H113" s="46">
        <f t="shared" si="1"/>
        <v>0</v>
      </c>
    </row>
    <row r="114" spans="1:8" ht="37.5" x14ac:dyDescent="0.2">
      <c r="A114" s="36" t="s">
        <v>621</v>
      </c>
      <c r="B114" s="37" t="s">
        <v>681</v>
      </c>
      <c r="C114" s="37" t="s">
        <v>686</v>
      </c>
      <c r="D114" s="37" t="s">
        <v>268</v>
      </c>
      <c r="E114" s="38">
        <v>400000</v>
      </c>
      <c r="F114" s="38">
        <v>400000</v>
      </c>
      <c r="G114" s="46">
        <v>0</v>
      </c>
      <c r="H114" s="46">
        <f t="shared" si="1"/>
        <v>0</v>
      </c>
    </row>
    <row r="115" spans="1:8" ht="37.5" x14ac:dyDescent="0.2">
      <c r="A115" s="36" t="s">
        <v>890</v>
      </c>
      <c r="B115" s="37" t="s">
        <v>681</v>
      </c>
      <c r="C115" s="37" t="s">
        <v>686</v>
      </c>
      <c r="D115" s="37" t="s">
        <v>270</v>
      </c>
      <c r="E115" s="38">
        <v>400000</v>
      </c>
      <c r="F115" s="38">
        <v>400000</v>
      </c>
      <c r="G115" s="46">
        <v>0</v>
      </c>
      <c r="H115" s="46">
        <f t="shared" si="1"/>
        <v>0</v>
      </c>
    </row>
    <row r="116" spans="1:8" ht="75" x14ac:dyDescent="0.2">
      <c r="A116" s="36" t="s">
        <v>915</v>
      </c>
      <c r="B116" s="37" t="s">
        <v>681</v>
      </c>
      <c r="C116" s="37" t="s">
        <v>724</v>
      </c>
      <c r="D116" s="37" t="s">
        <v>580</v>
      </c>
      <c r="E116" s="38">
        <v>112465</v>
      </c>
      <c r="F116" s="38">
        <v>112465</v>
      </c>
      <c r="G116" s="46">
        <v>16678.34</v>
      </c>
      <c r="H116" s="46">
        <f t="shared" si="1"/>
        <v>14.829804828168763</v>
      </c>
    </row>
    <row r="117" spans="1:8" ht="37.5" x14ac:dyDescent="0.2">
      <c r="A117" s="36" t="s">
        <v>621</v>
      </c>
      <c r="B117" s="37" t="s">
        <v>681</v>
      </c>
      <c r="C117" s="37" t="s">
        <v>724</v>
      </c>
      <c r="D117" s="37" t="s">
        <v>268</v>
      </c>
      <c r="E117" s="38">
        <v>112465</v>
      </c>
      <c r="F117" s="38">
        <v>112465</v>
      </c>
      <c r="G117" s="46">
        <v>16678.34</v>
      </c>
      <c r="H117" s="46">
        <f t="shared" si="1"/>
        <v>14.829804828168763</v>
      </c>
    </row>
    <row r="118" spans="1:8" ht="37.5" x14ac:dyDescent="0.2">
      <c r="A118" s="36" t="s">
        <v>890</v>
      </c>
      <c r="B118" s="37" t="s">
        <v>681</v>
      </c>
      <c r="C118" s="37" t="s">
        <v>724</v>
      </c>
      <c r="D118" s="37" t="s">
        <v>270</v>
      </c>
      <c r="E118" s="38">
        <v>112465</v>
      </c>
      <c r="F118" s="38">
        <v>112465</v>
      </c>
      <c r="G118" s="46">
        <v>16678.34</v>
      </c>
      <c r="H118" s="46">
        <f t="shared" si="1"/>
        <v>14.829804828168763</v>
      </c>
    </row>
    <row r="119" spans="1:8" ht="37.5" x14ac:dyDescent="0.2">
      <c r="A119" s="36" t="s">
        <v>935</v>
      </c>
      <c r="B119" s="37" t="s">
        <v>681</v>
      </c>
      <c r="C119" s="37" t="s">
        <v>688</v>
      </c>
      <c r="D119" s="37" t="s">
        <v>580</v>
      </c>
      <c r="E119" s="38">
        <v>0</v>
      </c>
      <c r="F119" s="38">
        <v>30000</v>
      </c>
      <c r="G119" s="46">
        <v>30000</v>
      </c>
      <c r="H119" s="46">
        <f t="shared" si="1"/>
        <v>100</v>
      </c>
    </row>
    <row r="120" spans="1:8" ht="18.75" x14ac:dyDescent="0.2">
      <c r="A120" s="36" t="s">
        <v>622</v>
      </c>
      <c r="B120" s="37" t="s">
        <v>681</v>
      </c>
      <c r="C120" s="37" t="s">
        <v>688</v>
      </c>
      <c r="D120" s="37" t="s">
        <v>272</v>
      </c>
      <c r="E120" s="38">
        <v>0</v>
      </c>
      <c r="F120" s="38">
        <v>30000</v>
      </c>
      <c r="G120" s="46">
        <v>30000</v>
      </c>
      <c r="H120" s="46">
        <f t="shared" si="1"/>
        <v>100</v>
      </c>
    </row>
    <row r="121" spans="1:8" ht="18.75" x14ac:dyDescent="0.2">
      <c r="A121" s="36" t="s">
        <v>936</v>
      </c>
      <c r="B121" s="37" t="s">
        <v>681</v>
      </c>
      <c r="C121" s="37" t="s">
        <v>688</v>
      </c>
      <c r="D121" s="37" t="s">
        <v>376</v>
      </c>
      <c r="E121" s="38">
        <v>0</v>
      </c>
      <c r="F121" s="38">
        <v>30000</v>
      </c>
      <c r="G121" s="46">
        <v>30000</v>
      </c>
      <c r="H121" s="46">
        <f t="shared" si="1"/>
        <v>100</v>
      </c>
    </row>
    <row r="122" spans="1:8" ht="37.5" x14ac:dyDescent="0.2">
      <c r="A122" s="39" t="s">
        <v>916</v>
      </c>
      <c r="B122" s="40" t="s">
        <v>728</v>
      </c>
      <c r="C122" s="40" t="s">
        <v>579</v>
      </c>
      <c r="D122" s="40" t="s">
        <v>580</v>
      </c>
      <c r="E122" s="41">
        <v>12063109</v>
      </c>
      <c r="F122" s="41">
        <v>12697428</v>
      </c>
      <c r="G122" s="41">
        <v>2522285.1</v>
      </c>
      <c r="H122" s="62">
        <f t="shared" si="1"/>
        <v>19.864535557909839</v>
      </c>
    </row>
    <row r="123" spans="1:8" ht="18.75" x14ac:dyDescent="0.2">
      <c r="A123" s="36" t="s">
        <v>917</v>
      </c>
      <c r="B123" s="37" t="s">
        <v>730</v>
      </c>
      <c r="C123" s="37" t="s">
        <v>579</v>
      </c>
      <c r="D123" s="37" t="s">
        <v>580</v>
      </c>
      <c r="E123" s="38">
        <v>2666308</v>
      </c>
      <c r="F123" s="38">
        <v>2683808</v>
      </c>
      <c r="G123" s="46">
        <v>40607.51</v>
      </c>
      <c r="H123" s="46">
        <f t="shared" si="1"/>
        <v>1.5130557029414922</v>
      </c>
    </row>
    <row r="124" spans="1:8" ht="56.25" x14ac:dyDescent="0.2">
      <c r="A124" s="36" t="s">
        <v>909</v>
      </c>
      <c r="B124" s="37" t="s">
        <v>730</v>
      </c>
      <c r="C124" s="37" t="s">
        <v>723</v>
      </c>
      <c r="D124" s="37" t="s">
        <v>580</v>
      </c>
      <c r="E124" s="38">
        <v>107940</v>
      </c>
      <c r="F124" s="38">
        <v>125440</v>
      </c>
      <c r="G124" s="46">
        <v>1007.51</v>
      </c>
      <c r="H124" s="46">
        <f t="shared" si="1"/>
        <v>0.80318080357142851</v>
      </c>
    </row>
    <row r="125" spans="1:8" ht="37.5" x14ac:dyDescent="0.2">
      <c r="A125" s="36" t="s">
        <v>621</v>
      </c>
      <c r="B125" s="37" t="s">
        <v>730</v>
      </c>
      <c r="C125" s="37" t="s">
        <v>723</v>
      </c>
      <c r="D125" s="37" t="s">
        <v>268</v>
      </c>
      <c r="E125" s="38">
        <v>107940</v>
      </c>
      <c r="F125" s="38">
        <v>125440</v>
      </c>
      <c r="G125" s="46">
        <v>1007.51</v>
      </c>
      <c r="H125" s="46">
        <f t="shared" si="1"/>
        <v>0.80318080357142851</v>
      </c>
    </row>
    <row r="126" spans="1:8" ht="37.5" x14ac:dyDescent="0.2">
      <c r="A126" s="36" t="s">
        <v>890</v>
      </c>
      <c r="B126" s="37" t="s">
        <v>730</v>
      </c>
      <c r="C126" s="37" t="s">
        <v>723</v>
      </c>
      <c r="D126" s="37" t="s">
        <v>270</v>
      </c>
      <c r="E126" s="38">
        <v>107940</v>
      </c>
      <c r="F126" s="38">
        <v>125440</v>
      </c>
      <c r="G126" s="46">
        <v>1007.51</v>
      </c>
      <c r="H126" s="46">
        <f t="shared" si="1"/>
        <v>0.80318080357142851</v>
      </c>
    </row>
    <row r="127" spans="1:8" ht="37.5" x14ac:dyDescent="0.2">
      <c r="A127" s="36" t="s">
        <v>1172</v>
      </c>
      <c r="B127" s="37" t="s">
        <v>730</v>
      </c>
      <c r="C127" s="37" t="s">
        <v>1173</v>
      </c>
      <c r="D127" s="37" t="s">
        <v>580</v>
      </c>
      <c r="E127" s="38">
        <v>505968</v>
      </c>
      <c r="F127" s="38">
        <v>505968</v>
      </c>
      <c r="G127" s="46">
        <v>0</v>
      </c>
      <c r="H127" s="46">
        <f t="shared" si="1"/>
        <v>0</v>
      </c>
    </row>
    <row r="128" spans="1:8" ht="37.5" x14ac:dyDescent="0.2">
      <c r="A128" s="36" t="s">
        <v>621</v>
      </c>
      <c r="B128" s="37" t="s">
        <v>730</v>
      </c>
      <c r="C128" s="37" t="s">
        <v>1173</v>
      </c>
      <c r="D128" s="37" t="s">
        <v>268</v>
      </c>
      <c r="E128" s="38">
        <v>505968</v>
      </c>
      <c r="F128" s="38">
        <v>505968</v>
      </c>
      <c r="G128" s="46">
        <v>0</v>
      </c>
      <c r="H128" s="46">
        <f t="shared" si="1"/>
        <v>0</v>
      </c>
    </row>
    <row r="129" spans="1:8" ht="37.5" x14ac:dyDescent="0.2">
      <c r="A129" s="36" t="s">
        <v>890</v>
      </c>
      <c r="B129" s="37" t="s">
        <v>730</v>
      </c>
      <c r="C129" s="37" t="s">
        <v>1173</v>
      </c>
      <c r="D129" s="37" t="s">
        <v>270</v>
      </c>
      <c r="E129" s="38">
        <v>505968</v>
      </c>
      <c r="F129" s="38">
        <v>505968</v>
      </c>
      <c r="G129" s="46">
        <v>0</v>
      </c>
      <c r="H129" s="46">
        <f t="shared" si="1"/>
        <v>0</v>
      </c>
    </row>
    <row r="130" spans="1:8" ht="56.25" x14ac:dyDescent="0.2">
      <c r="A130" s="36" t="s">
        <v>918</v>
      </c>
      <c r="B130" s="37" t="s">
        <v>730</v>
      </c>
      <c r="C130" s="37" t="s">
        <v>731</v>
      </c>
      <c r="D130" s="37" t="s">
        <v>580</v>
      </c>
      <c r="E130" s="38">
        <v>2052400</v>
      </c>
      <c r="F130" s="38">
        <v>2052400</v>
      </c>
      <c r="G130" s="46">
        <v>39600</v>
      </c>
      <c r="H130" s="46">
        <f t="shared" si="1"/>
        <v>1.929448450594426</v>
      </c>
    </row>
    <row r="131" spans="1:8" ht="37.5" x14ac:dyDescent="0.2">
      <c r="A131" s="36" t="s">
        <v>621</v>
      </c>
      <c r="B131" s="37" t="s">
        <v>730</v>
      </c>
      <c r="C131" s="37" t="s">
        <v>731</v>
      </c>
      <c r="D131" s="37" t="s">
        <v>268</v>
      </c>
      <c r="E131" s="38">
        <v>2052400</v>
      </c>
      <c r="F131" s="38">
        <v>2052400</v>
      </c>
      <c r="G131" s="46">
        <v>39600</v>
      </c>
      <c r="H131" s="46">
        <f t="shared" si="1"/>
        <v>1.929448450594426</v>
      </c>
    </row>
    <row r="132" spans="1:8" ht="37.5" x14ac:dyDescent="0.2">
      <c r="A132" s="36" t="s">
        <v>890</v>
      </c>
      <c r="B132" s="37" t="s">
        <v>730</v>
      </c>
      <c r="C132" s="37" t="s">
        <v>731</v>
      </c>
      <c r="D132" s="37" t="s">
        <v>270</v>
      </c>
      <c r="E132" s="38">
        <v>2052400</v>
      </c>
      <c r="F132" s="38">
        <v>2052400</v>
      </c>
      <c r="G132" s="46">
        <v>39600</v>
      </c>
      <c r="H132" s="46">
        <f t="shared" si="1"/>
        <v>1.929448450594426</v>
      </c>
    </row>
    <row r="133" spans="1:8" ht="56.25" x14ac:dyDescent="0.2">
      <c r="A133" s="36" t="s">
        <v>919</v>
      </c>
      <c r="B133" s="37" t="s">
        <v>733</v>
      </c>
      <c r="C133" s="37" t="s">
        <v>579</v>
      </c>
      <c r="D133" s="37" t="s">
        <v>580</v>
      </c>
      <c r="E133" s="38">
        <v>9396801</v>
      </c>
      <c r="F133" s="38">
        <v>10013620</v>
      </c>
      <c r="G133" s="46">
        <v>2481677.59</v>
      </c>
      <c r="H133" s="46">
        <f t="shared" si="1"/>
        <v>24.783021424819395</v>
      </c>
    </row>
    <row r="134" spans="1:8" ht="18.75" x14ac:dyDescent="0.2">
      <c r="A134" s="36" t="s">
        <v>920</v>
      </c>
      <c r="B134" s="37" t="s">
        <v>733</v>
      </c>
      <c r="C134" s="37" t="s">
        <v>734</v>
      </c>
      <c r="D134" s="37" t="s">
        <v>580</v>
      </c>
      <c r="E134" s="38">
        <v>8820703</v>
      </c>
      <c r="F134" s="38">
        <v>9437522</v>
      </c>
      <c r="G134" s="46">
        <v>2017829.59</v>
      </c>
      <c r="H134" s="46">
        <f t="shared" si="1"/>
        <v>21.380925946450773</v>
      </c>
    </row>
    <row r="135" spans="1:8" ht="75" x14ac:dyDescent="0.2">
      <c r="A135" s="36" t="s">
        <v>620</v>
      </c>
      <c r="B135" s="37" t="s">
        <v>733</v>
      </c>
      <c r="C135" s="37" t="s">
        <v>734</v>
      </c>
      <c r="D135" s="37" t="s">
        <v>264</v>
      </c>
      <c r="E135" s="38">
        <v>7710404</v>
      </c>
      <c r="F135" s="38">
        <v>8327223</v>
      </c>
      <c r="G135" s="46">
        <v>1874435.71</v>
      </c>
      <c r="H135" s="46">
        <f t="shared" si="1"/>
        <v>22.509733557033361</v>
      </c>
    </row>
    <row r="136" spans="1:8" ht="18.75" x14ac:dyDescent="0.2">
      <c r="A136" s="36" t="s">
        <v>921</v>
      </c>
      <c r="B136" s="37" t="s">
        <v>733</v>
      </c>
      <c r="C136" s="37" t="s">
        <v>734</v>
      </c>
      <c r="D136" s="37" t="s">
        <v>320</v>
      </c>
      <c r="E136" s="38">
        <v>7710404</v>
      </c>
      <c r="F136" s="38">
        <v>8327223</v>
      </c>
      <c r="G136" s="46">
        <v>1874435.71</v>
      </c>
      <c r="H136" s="46">
        <f t="shared" si="1"/>
        <v>22.509733557033361</v>
      </c>
    </row>
    <row r="137" spans="1:8" ht="37.5" x14ac:dyDescent="0.2">
      <c r="A137" s="36" t="s">
        <v>621</v>
      </c>
      <c r="B137" s="37" t="s">
        <v>733</v>
      </c>
      <c r="C137" s="37" t="s">
        <v>734</v>
      </c>
      <c r="D137" s="37" t="s">
        <v>268</v>
      </c>
      <c r="E137" s="38">
        <v>1110299</v>
      </c>
      <c r="F137" s="38">
        <v>1110299</v>
      </c>
      <c r="G137" s="46">
        <v>143393.88</v>
      </c>
      <c r="H137" s="46">
        <f t="shared" si="1"/>
        <v>12.914888692145091</v>
      </c>
    </row>
    <row r="138" spans="1:8" ht="37.5" x14ac:dyDescent="0.2">
      <c r="A138" s="36" t="s">
        <v>890</v>
      </c>
      <c r="B138" s="37" t="s">
        <v>733</v>
      </c>
      <c r="C138" s="37" t="s">
        <v>734</v>
      </c>
      <c r="D138" s="37" t="s">
        <v>270</v>
      </c>
      <c r="E138" s="38">
        <v>1110299</v>
      </c>
      <c r="F138" s="38">
        <v>1110299</v>
      </c>
      <c r="G138" s="46">
        <v>143393.88</v>
      </c>
      <c r="H138" s="46">
        <f t="shared" ref="H138:H195" si="2">G138/F138*100</f>
        <v>12.914888692145091</v>
      </c>
    </row>
    <row r="139" spans="1:8" ht="37.5" x14ac:dyDescent="0.2">
      <c r="A139" s="36" t="s">
        <v>922</v>
      </c>
      <c r="B139" s="37" t="s">
        <v>733</v>
      </c>
      <c r="C139" s="37" t="s">
        <v>735</v>
      </c>
      <c r="D139" s="37" t="s">
        <v>580</v>
      </c>
      <c r="E139" s="38">
        <v>7000</v>
      </c>
      <c r="F139" s="38">
        <v>7000</v>
      </c>
      <c r="G139" s="46">
        <v>0</v>
      </c>
      <c r="H139" s="46">
        <f t="shared" si="2"/>
        <v>0</v>
      </c>
    </row>
    <row r="140" spans="1:8" ht="37.5" x14ac:dyDescent="0.2">
      <c r="A140" s="36" t="s">
        <v>621</v>
      </c>
      <c r="B140" s="37" t="s">
        <v>733</v>
      </c>
      <c r="C140" s="37" t="s">
        <v>735</v>
      </c>
      <c r="D140" s="37" t="s">
        <v>268</v>
      </c>
      <c r="E140" s="38">
        <v>7000</v>
      </c>
      <c r="F140" s="38">
        <v>7000</v>
      </c>
      <c r="G140" s="46">
        <v>0</v>
      </c>
      <c r="H140" s="46">
        <f t="shared" si="2"/>
        <v>0</v>
      </c>
    </row>
    <row r="141" spans="1:8" ht="37.5" x14ac:dyDescent="0.2">
      <c r="A141" s="36" t="s">
        <v>890</v>
      </c>
      <c r="B141" s="37" t="s">
        <v>733</v>
      </c>
      <c r="C141" s="37" t="s">
        <v>735</v>
      </c>
      <c r="D141" s="37" t="s">
        <v>270</v>
      </c>
      <c r="E141" s="38">
        <v>7000</v>
      </c>
      <c r="F141" s="38">
        <v>7000</v>
      </c>
      <c r="G141" s="46">
        <v>0</v>
      </c>
      <c r="H141" s="46">
        <f t="shared" si="2"/>
        <v>0</v>
      </c>
    </row>
    <row r="142" spans="1:8" ht="18.75" x14ac:dyDescent="0.2">
      <c r="A142" s="36" t="s">
        <v>923</v>
      </c>
      <c r="B142" s="37" t="s">
        <v>733</v>
      </c>
      <c r="C142" s="37" t="s">
        <v>736</v>
      </c>
      <c r="D142" s="37" t="s">
        <v>580</v>
      </c>
      <c r="E142" s="38">
        <v>569098</v>
      </c>
      <c r="F142" s="38">
        <v>569098</v>
      </c>
      <c r="G142" s="46">
        <v>463848</v>
      </c>
      <c r="H142" s="46">
        <f t="shared" si="2"/>
        <v>81.505821492959029</v>
      </c>
    </row>
    <row r="143" spans="1:8" ht="37.5" x14ac:dyDescent="0.2">
      <c r="A143" s="36" t="s">
        <v>621</v>
      </c>
      <c r="B143" s="37" t="s">
        <v>733</v>
      </c>
      <c r="C143" s="37" t="s">
        <v>736</v>
      </c>
      <c r="D143" s="37" t="s">
        <v>268</v>
      </c>
      <c r="E143" s="38">
        <v>115750</v>
      </c>
      <c r="F143" s="38">
        <v>115750</v>
      </c>
      <c r="G143" s="46">
        <v>10500</v>
      </c>
      <c r="H143" s="46">
        <f t="shared" si="2"/>
        <v>9.0712742980561565</v>
      </c>
    </row>
    <row r="144" spans="1:8" ht="37.5" x14ac:dyDescent="0.2">
      <c r="A144" s="36" t="s">
        <v>890</v>
      </c>
      <c r="B144" s="37" t="s">
        <v>733</v>
      </c>
      <c r="C144" s="37" t="s">
        <v>736</v>
      </c>
      <c r="D144" s="37" t="s">
        <v>270</v>
      </c>
      <c r="E144" s="38">
        <v>115750</v>
      </c>
      <c r="F144" s="38">
        <v>115750</v>
      </c>
      <c r="G144" s="46">
        <v>10500</v>
      </c>
      <c r="H144" s="46">
        <f t="shared" si="2"/>
        <v>9.0712742980561565</v>
      </c>
    </row>
    <row r="145" spans="1:8" ht="18.75" x14ac:dyDescent="0.2">
      <c r="A145" s="36" t="s">
        <v>622</v>
      </c>
      <c r="B145" s="37" t="s">
        <v>733</v>
      </c>
      <c r="C145" s="37" t="s">
        <v>736</v>
      </c>
      <c r="D145" s="37" t="s">
        <v>272</v>
      </c>
      <c r="E145" s="38">
        <v>453348</v>
      </c>
      <c r="F145" s="38">
        <v>453348</v>
      </c>
      <c r="G145" s="46">
        <v>453348</v>
      </c>
      <c r="H145" s="46">
        <f t="shared" si="2"/>
        <v>100</v>
      </c>
    </row>
    <row r="146" spans="1:8" ht="56.25" x14ac:dyDescent="0.2">
      <c r="A146" s="36" t="s">
        <v>924</v>
      </c>
      <c r="B146" s="37" t="s">
        <v>733</v>
      </c>
      <c r="C146" s="37" t="s">
        <v>736</v>
      </c>
      <c r="D146" s="37" t="s">
        <v>362</v>
      </c>
      <c r="E146" s="38">
        <v>453348</v>
      </c>
      <c r="F146" s="38">
        <v>453348</v>
      </c>
      <c r="G146" s="46">
        <v>453348</v>
      </c>
      <c r="H146" s="46">
        <f t="shared" si="2"/>
        <v>100</v>
      </c>
    </row>
    <row r="147" spans="1:8" ht="18.75" x14ac:dyDescent="0.2">
      <c r="A147" s="39" t="s">
        <v>925</v>
      </c>
      <c r="B147" s="40" t="s">
        <v>628</v>
      </c>
      <c r="C147" s="40" t="s">
        <v>579</v>
      </c>
      <c r="D147" s="40" t="s">
        <v>580</v>
      </c>
      <c r="E147" s="41">
        <v>140704220.74000001</v>
      </c>
      <c r="F147" s="41">
        <v>460182410.85000002</v>
      </c>
      <c r="G147" s="62">
        <v>11448740.68</v>
      </c>
      <c r="H147" s="62">
        <f t="shared" si="2"/>
        <v>2.4878701162986876</v>
      </c>
    </row>
    <row r="148" spans="1:8" ht="18.75" x14ac:dyDescent="0.2">
      <c r="A148" s="36" t="s">
        <v>926</v>
      </c>
      <c r="B148" s="37" t="s">
        <v>739</v>
      </c>
      <c r="C148" s="37" t="s">
        <v>579</v>
      </c>
      <c r="D148" s="37" t="s">
        <v>580</v>
      </c>
      <c r="E148" s="38">
        <v>1416414</v>
      </c>
      <c r="F148" s="38">
        <v>1416414</v>
      </c>
      <c r="G148" s="46">
        <v>0</v>
      </c>
      <c r="H148" s="46">
        <f t="shared" si="2"/>
        <v>0</v>
      </c>
    </row>
    <row r="149" spans="1:8" ht="150" x14ac:dyDescent="0.2">
      <c r="A149" s="36" t="s">
        <v>927</v>
      </c>
      <c r="B149" s="37" t="s">
        <v>739</v>
      </c>
      <c r="C149" s="37" t="s">
        <v>740</v>
      </c>
      <c r="D149" s="37" t="s">
        <v>580</v>
      </c>
      <c r="E149" s="38">
        <v>1416414</v>
      </c>
      <c r="F149" s="38">
        <v>1416414</v>
      </c>
      <c r="G149" s="46">
        <v>0</v>
      </c>
      <c r="H149" s="46">
        <f t="shared" si="2"/>
        <v>0</v>
      </c>
    </row>
    <row r="150" spans="1:8" ht="37.5" x14ac:dyDescent="0.2">
      <c r="A150" s="36" t="s">
        <v>621</v>
      </c>
      <c r="B150" s="37" t="s">
        <v>739</v>
      </c>
      <c r="C150" s="37" t="s">
        <v>740</v>
      </c>
      <c r="D150" s="37" t="s">
        <v>268</v>
      </c>
      <c r="E150" s="38">
        <v>1416414</v>
      </c>
      <c r="F150" s="38">
        <v>1416414</v>
      </c>
      <c r="G150" s="46">
        <v>0</v>
      </c>
      <c r="H150" s="46">
        <f t="shared" si="2"/>
        <v>0</v>
      </c>
    </row>
    <row r="151" spans="1:8" ht="37.5" x14ac:dyDescent="0.2">
      <c r="A151" s="36" t="s">
        <v>890</v>
      </c>
      <c r="B151" s="37" t="s">
        <v>739</v>
      </c>
      <c r="C151" s="37" t="s">
        <v>740</v>
      </c>
      <c r="D151" s="37" t="s">
        <v>270</v>
      </c>
      <c r="E151" s="38">
        <v>1416414</v>
      </c>
      <c r="F151" s="38">
        <v>1416414</v>
      </c>
      <c r="G151" s="46">
        <v>0</v>
      </c>
      <c r="H151" s="46">
        <f t="shared" si="2"/>
        <v>0</v>
      </c>
    </row>
    <row r="152" spans="1:8" ht="18.75" x14ac:dyDescent="0.2">
      <c r="A152" s="36" t="s">
        <v>928</v>
      </c>
      <c r="B152" s="37" t="s">
        <v>742</v>
      </c>
      <c r="C152" s="37" t="s">
        <v>579</v>
      </c>
      <c r="D152" s="37" t="s">
        <v>580</v>
      </c>
      <c r="E152" s="38">
        <v>1966159</v>
      </c>
      <c r="F152" s="38">
        <v>174133</v>
      </c>
      <c r="G152" s="46">
        <v>42331.68</v>
      </c>
      <c r="H152" s="46">
        <f t="shared" si="2"/>
        <v>24.309969965486154</v>
      </c>
    </row>
    <row r="153" spans="1:8" ht="56.25" x14ac:dyDescent="0.2">
      <c r="A153" s="36" t="s">
        <v>909</v>
      </c>
      <c r="B153" s="37" t="s">
        <v>742</v>
      </c>
      <c r="C153" s="37" t="s">
        <v>723</v>
      </c>
      <c r="D153" s="37" t="s">
        <v>580</v>
      </c>
      <c r="E153" s="38">
        <v>172843</v>
      </c>
      <c r="F153" s="38">
        <v>174133</v>
      </c>
      <c r="G153" s="46">
        <v>42331.68</v>
      </c>
      <c r="H153" s="46">
        <f t="shared" si="2"/>
        <v>24.309969965486154</v>
      </c>
    </row>
    <row r="154" spans="1:8" ht="37.5" x14ac:dyDescent="0.2">
      <c r="A154" s="36" t="s">
        <v>621</v>
      </c>
      <c r="B154" s="37" t="s">
        <v>742</v>
      </c>
      <c r="C154" s="37" t="s">
        <v>723</v>
      </c>
      <c r="D154" s="37" t="s">
        <v>268</v>
      </c>
      <c r="E154" s="38">
        <v>172843</v>
      </c>
      <c r="F154" s="38">
        <v>174133</v>
      </c>
      <c r="G154" s="46">
        <v>42331.68</v>
      </c>
      <c r="H154" s="46">
        <f t="shared" si="2"/>
        <v>24.309969965486154</v>
      </c>
    </row>
    <row r="155" spans="1:8" ht="37.5" x14ac:dyDescent="0.2">
      <c r="A155" s="36" t="s">
        <v>890</v>
      </c>
      <c r="B155" s="37" t="s">
        <v>742</v>
      </c>
      <c r="C155" s="37" t="s">
        <v>723</v>
      </c>
      <c r="D155" s="37" t="s">
        <v>270</v>
      </c>
      <c r="E155" s="38">
        <v>172843</v>
      </c>
      <c r="F155" s="38">
        <v>174133</v>
      </c>
      <c r="G155" s="46">
        <v>42331.68</v>
      </c>
      <c r="H155" s="46">
        <f t="shared" si="2"/>
        <v>24.309969965486154</v>
      </c>
    </row>
    <row r="156" spans="1:8" ht="93.75" x14ac:dyDescent="0.2">
      <c r="A156" s="36" t="s">
        <v>929</v>
      </c>
      <c r="B156" s="37" t="s">
        <v>742</v>
      </c>
      <c r="C156" s="37" t="s">
        <v>743</v>
      </c>
      <c r="D156" s="37" t="s">
        <v>580</v>
      </c>
      <c r="E156" s="38">
        <v>1793316</v>
      </c>
      <c r="F156" s="38">
        <v>0</v>
      </c>
      <c r="G156" s="46">
        <v>0</v>
      </c>
      <c r="H156" s="46" t="e">
        <f t="shared" si="2"/>
        <v>#DIV/0!</v>
      </c>
    </row>
    <row r="157" spans="1:8" ht="18.75" x14ac:dyDescent="0.2">
      <c r="A157" s="36" t="s">
        <v>622</v>
      </c>
      <c r="B157" s="37" t="s">
        <v>742</v>
      </c>
      <c r="C157" s="37" t="s">
        <v>743</v>
      </c>
      <c r="D157" s="37" t="s">
        <v>272</v>
      </c>
      <c r="E157" s="38">
        <v>1793316</v>
      </c>
      <c r="F157" s="38">
        <v>0</v>
      </c>
      <c r="G157" s="46">
        <v>0</v>
      </c>
      <c r="H157" s="46" t="e">
        <f t="shared" si="2"/>
        <v>#DIV/0!</v>
      </c>
    </row>
    <row r="158" spans="1:8" ht="56.25" x14ac:dyDescent="0.2">
      <c r="A158" s="36" t="s">
        <v>924</v>
      </c>
      <c r="B158" s="37" t="s">
        <v>742</v>
      </c>
      <c r="C158" s="37" t="s">
        <v>743</v>
      </c>
      <c r="D158" s="37" t="s">
        <v>362</v>
      </c>
      <c r="E158" s="38">
        <v>1793316</v>
      </c>
      <c r="F158" s="38">
        <v>0</v>
      </c>
      <c r="G158" s="46">
        <v>0</v>
      </c>
      <c r="H158" s="46" t="e">
        <f t="shared" si="2"/>
        <v>#DIV/0!</v>
      </c>
    </row>
    <row r="159" spans="1:8" ht="18.75" x14ac:dyDescent="0.2">
      <c r="A159" s="36" t="s">
        <v>930</v>
      </c>
      <c r="B159" s="37" t="s">
        <v>745</v>
      </c>
      <c r="C159" s="37" t="s">
        <v>579</v>
      </c>
      <c r="D159" s="37" t="s">
        <v>580</v>
      </c>
      <c r="E159" s="38">
        <v>132364050</v>
      </c>
      <c r="F159" s="38">
        <v>453320394.11000001</v>
      </c>
      <c r="G159" s="46">
        <v>11292537</v>
      </c>
      <c r="H159" s="46">
        <f t="shared" si="2"/>
        <v>2.4910719100054037</v>
      </c>
    </row>
    <row r="160" spans="1:8" ht="37.5" x14ac:dyDescent="0.2">
      <c r="A160" s="36" t="s">
        <v>1074</v>
      </c>
      <c r="B160" s="37" t="s">
        <v>745</v>
      </c>
      <c r="C160" s="37" t="s">
        <v>1075</v>
      </c>
      <c r="D160" s="37" t="s">
        <v>580</v>
      </c>
      <c r="E160" s="38">
        <v>0</v>
      </c>
      <c r="F160" s="38">
        <v>284082225.01999998</v>
      </c>
      <c r="G160" s="46">
        <v>0</v>
      </c>
      <c r="H160" s="46">
        <f t="shared" si="2"/>
        <v>0</v>
      </c>
    </row>
    <row r="161" spans="1:12" ht="37.5" x14ac:dyDescent="0.2">
      <c r="A161" s="36" t="s">
        <v>746</v>
      </c>
      <c r="B161" s="37" t="s">
        <v>745</v>
      </c>
      <c r="C161" s="37" t="s">
        <v>1075</v>
      </c>
      <c r="D161" s="37" t="s">
        <v>365</v>
      </c>
      <c r="E161" s="38">
        <v>0</v>
      </c>
      <c r="F161" s="38">
        <v>284082225.01999998</v>
      </c>
      <c r="G161" s="46">
        <v>0</v>
      </c>
      <c r="H161" s="46">
        <f t="shared" si="2"/>
        <v>0</v>
      </c>
    </row>
    <row r="162" spans="1:12" ht="18.75" x14ac:dyDescent="0.2">
      <c r="A162" s="36" t="s">
        <v>931</v>
      </c>
      <c r="B162" s="37" t="s">
        <v>745</v>
      </c>
      <c r="C162" s="37" t="s">
        <v>1075</v>
      </c>
      <c r="D162" s="37" t="s">
        <v>367</v>
      </c>
      <c r="E162" s="38">
        <v>0</v>
      </c>
      <c r="F162" s="38">
        <v>284082225.01999998</v>
      </c>
      <c r="G162" s="46">
        <v>0</v>
      </c>
      <c r="H162" s="46">
        <f t="shared" si="2"/>
        <v>0</v>
      </c>
    </row>
    <row r="163" spans="1:12" ht="37.5" x14ac:dyDescent="0.2">
      <c r="A163" s="36" t="s">
        <v>1074</v>
      </c>
      <c r="B163" s="37" t="s">
        <v>745</v>
      </c>
      <c r="C163" s="37" t="s">
        <v>1076</v>
      </c>
      <c r="D163" s="37" t="s">
        <v>580</v>
      </c>
      <c r="E163" s="38">
        <v>0</v>
      </c>
      <c r="F163" s="38">
        <v>915610</v>
      </c>
      <c r="G163" s="46">
        <v>0</v>
      </c>
      <c r="H163" s="46">
        <f t="shared" si="2"/>
        <v>0</v>
      </c>
    </row>
    <row r="164" spans="1:12" ht="37.5" x14ac:dyDescent="0.2">
      <c r="A164" s="36" t="s">
        <v>746</v>
      </c>
      <c r="B164" s="37" t="s">
        <v>745</v>
      </c>
      <c r="C164" s="37" t="s">
        <v>1076</v>
      </c>
      <c r="D164" s="37" t="s">
        <v>365</v>
      </c>
      <c r="E164" s="38">
        <v>0</v>
      </c>
      <c r="F164" s="38">
        <v>915610</v>
      </c>
      <c r="G164" s="46">
        <v>0</v>
      </c>
      <c r="H164" s="46">
        <f t="shared" si="2"/>
        <v>0</v>
      </c>
    </row>
    <row r="165" spans="1:12" ht="18.75" x14ac:dyDescent="0.2">
      <c r="A165" s="36" t="s">
        <v>931</v>
      </c>
      <c r="B165" s="37" t="s">
        <v>745</v>
      </c>
      <c r="C165" s="37" t="s">
        <v>1076</v>
      </c>
      <c r="D165" s="37" t="s">
        <v>367</v>
      </c>
      <c r="E165" s="38">
        <v>0</v>
      </c>
      <c r="F165" s="38">
        <v>915610</v>
      </c>
      <c r="G165" s="46">
        <v>0</v>
      </c>
      <c r="H165" s="46">
        <f t="shared" si="2"/>
        <v>0</v>
      </c>
    </row>
    <row r="166" spans="1:12" ht="18.75" x14ac:dyDescent="0.2">
      <c r="A166" s="36" t="s">
        <v>932</v>
      </c>
      <c r="B166" s="37" t="s">
        <v>745</v>
      </c>
      <c r="C166" s="37" t="s">
        <v>1077</v>
      </c>
      <c r="D166" s="37" t="s">
        <v>580</v>
      </c>
      <c r="E166" s="38">
        <v>321650</v>
      </c>
      <c r="F166" s="38">
        <v>321650</v>
      </c>
      <c r="G166" s="46">
        <v>48542.92</v>
      </c>
      <c r="H166" s="46">
        <f t="shared" si="2"/>
        <v>15.091845173325041</v>
      </c>
      <c r="I166" s="28"/>
      <c r="J166" s="28"/>
      <c r="K166" s="28"/>
    </row>
    <row r="167" spans="1:12" ht="37.5" x14ac:dyDescent="0.2">
      <c r="A167" s="36" t="s">
        <v>621</v>
      </c>
      <c r="B167" s="37" t="s">
        <v>745</v>
      </c>
      <c r="C167" s="37" t="s">
        <v>1077</v>
      </c>
      <c r="D167" s="37" t="s">
        <v>268</v>
      </c>
      <c r="E167" s="38">
        <v>321650</v>
      </c>
      <c r="F167" s="38">
        <v>321650</v>
      </c>
      <c r="G167" s="46">
        <v>48542.92</v>
      </c>
      <c r="H167" s="46">
        <f t="shared" si="2"/>
        <v>15.091845173325041</v>
      </c>
    </row>
    <row r="168" spans="1:12" ht="37.5" x14ac:dyDescent="0.2">
      <c r="A168" s="36" t="s">
        <v>890</v>
      </c>
      <c r="B168" s="37" t="s">
        <v>745</v>
      </c>
      <c r="C168" s="37" t="s">
        <v>1077</v>
      </c>
      <c r="D168" s="37" t="s">
        <v>270</v>
      </c>
      <c r="E168" s="38">
        <v>321650</v>
      </c>
      <c r="F168" s="38">
        <v>321650</v>
      </c>
      <c r="G168" s="46">
        <v>48542.92</v>
      </c>
      <c r="H168" s="46">
        <f t="shared" si="2"/>
        <v>15.091845173325041</v>
      </c>
    </row>
    <row r="169" spans="1:12" ht="37.5" x14ac:dyDescent="0.2">
      <c r="A169" s="36" t="s">
        <v>934</v>
      </c>
      <c r="B169" s="37" t="s">
        <v>745</v>
      </c>
      <c r="C169" s="37" t="s">
        <v>1078</v>
      </c>
      <c r="D169" s="37" t="s">
        <v>580</v>
      </c>
      <c r="E169" s="38">
        <v>8260296.25</v>
      </c>
      <c r="F169" s="38">
        <v>8260296.25</v>
      </c>
      <c r="G169" s="46">
        <v>306577.84999999998</v>
      </c>
      <c r="H169" s="46">
        <f t="shared" si="2"/>
        <v>3.7114631330565167</v>
      </c>
    </row>
    <row r="170" spans="1:12" ht="37.5" x14ac:dyDescent="0.2">
      <c r="A170" s="36" t="s">
        <v>621</v>
      </c>
      <c r="B170" s="37" t="s">
        <v>745</v>
      </c>
      <c r="C170" s="37" t="s">
        <v>1078</v>
      </c>
      <c r="D170" s="37" t="s">
        <v>268</v>
      </c>
      <c r="E170" s="38">
        <v>8110296.25</v>
      </c>
      <c r="F170" s="38">
        <v>8110296.25</v>
      </c>
      <c r="G170" s="46">
        <v>306577.84999999998</v>
      </c>
      <c r="H170" s="46">
        <f t="shared" si="2"/>
        <v>3.780106676127891</v>
      </c>
    </row>
    <row r="171" spans="1:12" ht="37.5" x14ac:dyDescent="0.2">
      <c r="A171" s="36" t="s">
        <v>890</v>
      </c>
      <c r="B171" s="37" t="s">
        <v>745</v>
      </c>
      <c r="C171" s="37" t="s">
        <v>1078</v>
      </c>
      <c r="D171" s="37" t="s">
        <v>270</v>
      </c>
      <c r="E171" s="38">
        <v>8110296.25</v>
      </c>
      <c r="F171" s="38">
        <v>8110296.25</v>
      </c>
      <c r="G171" s="46">
        <v>306577.84999999998</v>
      </c>
      <c r="H171" s="46">
        <f t="shared" si="2"/>
        <v>3.780106676127891</v>
      </c>
    </row>
    <row r="172" spans="1:12" ht="18.75" x14ac:dyDescent="0.2">
      <c r="A172" s="36" t="s">
        <v>622</v>
      </c>
      <c r="B172" s="37" t="s">
        <v>745</v>
      </c>
      <c r="C172" s="37" t="s">
        <v>1078</v>
      </c>
      <c r="D172" s="37" t="s">
        <v>272</v>
      </c>
      <c r="E172" s="38">
        <v>150000</v>
      </c>
      <c r="F172" s="38">
        <v>150000</v>
      </c>
      <c r="G172" s="46">
        <v>0</v>
      </c>
      <c r="H172" s="46">
        <f t="shared" si="2"/>
        <v>0</v>
      </c>
      <c r="I172" s="28"/>
      <c r="J172" s="28"/>
      <c r="K172" s="28"/>
      <c r="L172" s="28"/>
    </row>
    <row r="173" spans="1:12" ht="18.75" x14ac:dyDescent="0.2">
      <c r="A173" s="36" t="s">
        <v>893</v>
      </c>
      <c r="B173" s="37" t="s">
        <v>745</v>
      </c>
      <c r="C173" s="37" t="s">
        <v>1078</v>
      </c>
      <c r="D173" s="37" t="s">
        <v>274</v>
      </c>
      <c r="E173" s="38">
        <v>150000</v>
      </c>
      <c r="F173" s="38">
        <v>150000</v>
      </c>
      <c r="G173" s="46">
        <v>0</v>
      </c>
      <c r="H173" s="46">
        <f t="shared" si="2"/>
        <v>0</v>
      </c>
    </row>
    <row r="174" spans="1:12" ht="243.75" x14ac:dyDescent="0.2">
      <c r="A174" s="36" t="s">
        <v>1014</v>
      </c>
      <c r="B174" s="37" t="s">
        <v>745</v>
      </c>
      <c r="C174" s="37" t="s">
        <v>1079</v>
      </c>
      <c r="D174" s="37" t="s">
        <v>580</v>
      </c>
      <c r="E174" s="38">
        <v>22772002.739999998</v>
      </c>
      <c r="F174" s="38">
        <v>58730511.829999998</v>
      </c>
      <c r="G174" s="46">
        <v>10937416.23</v>
      </c>
      <c r="H174" s="46">
        <f t="shared" si="2"/>
        <v>18.623056209111876</v>
      </c>
    </row>
    <row r="175" spans="1:12" ht="18.75" x14ac:dyDescent="0.2">
      <c r="A175" s="36" t="s">
        <v>625</v>
      </c>
      <c r="B175" s="37" t="s">
        <v>745</v>
      </c>
      <c r="C175" s="37" t="s">
        <v>1079</v>
      </c>
      <c r="D175" s="37" t="s">
        <v>286</v>
      </c>
      <c r="E175" s="38">
        <v>22772002.739999998</v>
      </c>
      <c r="F175" s="38">
        <v>58730511.829999998</v>
      </c>
      <c r="G175" s="46">
        <v>10937416.23</v>
      </c>
      <c r="H175" s="46">
        <f t="shared" si="2"/>
        <v>18.623056209111876</v>
      </c>
    </row>
    <row r="176" spans="1:12" ht="18.75" x14ac:dyDescent="0.2">
      <c r="A176" s="36" t="s">
        <v>933</v>
      </c>
      <c r="B176" s="37" t="s">
        <v>745</v>
      </c>
      <c r="C176" s="37" t="s">
        <v>1079</v>
      </c>
      <c r="D176" s="37" t="s">
        <v>292</v>
      </c>
      <c r="E176" s="38">
        <v>22772002.739999998</v>
      </c>
      <c r="F176" s="38">
        <v>58730511.829999998</v>
      </c>
      <c r="G176" s="46">
        <v>10937416.23</v>
      </c>
      <c r="H176" s="46">
        <f t="shared" si="2"/>
        <v>18.623056209111876</v>
      </c>
      <c r="J176" s="28"/>
    </row>
    <row r="177" spans="1:8" ht="37.5" x14ac:dyDescent="0.2">
      <c r="A177" s="36" t="s">
        <v>934</v>
      </c>
      <c r="B177" s="37" t="s">
        <v>745</v>
      </c>
      <c r="C177" s="37" t="s">
        <v>1080</v>
      </c>
      <c r="D177" s="37" t="s">
        <v>580</v>
      </c>
      <c r="E177" s="38">
        <v>101010101.01000001</v>
      </c>
      <c r="F177" s="38">
        <v>101010101.01000001</v>
      </c>
      <c r="G177" s="46">
        <v>0</v>
      </c>
      <c r="H177" s="46">
        <f t="shared" si="2"/>
        <v>0</v>
      </c>
    </row>
    <row r="178" spans="1:8" ht="18.75" x14ac:dyDescent="0.2">
      <c r="A178" s="36" t="s">
        <v>625</v>
      </c>
      <c r="B178" s="37" t="s">
        <v>745</v>
      </c>
      <c r="C178" s="37" t="s">
        <v>1080</v>
      </c>
      <c r="D178" s="37" t="s">
        <v>286</v>
      </c>
      <c r="E178" s="38">
        <v>101010101.01000001</v>
      </c>
      <c r="F178" s="38">
        <v>101010101.01000001</v>
      </c>
      <c r="G178" s="46">
        <v>0</v>
      </c>
      <c r="H178" s="46">
        <f t="shared" si="2"/>
        <v>0</v>
      </c>
    </row>
    <row r="179" spans="1:8" ht="18.75" x14ac:dyDescent="0.2">
      <c r="A179" s="36" t="s">
        <v>933</v>
      </c>
      <c r="B179" s="37" t="s">
        <v>745</v>
      </c>
      <c r="C179" s="37" t="s">
        <v>1080</v>
      </c>
      <c r="D179" s="37" t="s">
        <v>292</v>
      </c>
      <c r="E179" s="38">
        <v>101010101.01000001</v>
      </c>
      <c r="F179" s="38">
        <v>101010101.01000001</v>
      </c>
      <c r="G179" s="46">
        <v>0</v>
      </c>
      <c r="H179" s="46">
        <f t="shared" si="2"/>
        <v>0</v>
      </c>
    </row>
    <row r="180" spans="1:8" ht="18.75" x14ac:dyDescent="0.2">
      <c r="A180" s="36" t="s">
        <v>937</v>
      </c>
      <c r="B180" s="37" t="s">
        <v>630</v>
      </c>
      <c r="C180" s="37" t="s">
        <v>579</v>
      </c>
      <c r="D180" s="37" t="s">
        <v>580</v>
      </c>
      <c r="E180" s="38">
        <v>4957597.74</v>
      </c>
      <c r="F180" s="38">
        <v>5271469.74</v>
      </c>
      <c r="G180" s="46">
        <v>113872</v>
      </c>
      <c r="H180" s="46">
        <f t="shared" si="2"/>
        <v>2.1601565714384616</v>
      </c>
    </row>
    <row r="181" spans="1:8" ht="18.75" x14ac:dyDescent="0.2">
      <c r="A181" s="36" t="s">
        <v>943</v>
      </c>
      <c r="B181" s="37" t="s">
        <v>630</v>
      </c>
      <c r="C181" s="37" t="s">
        <v>1081</v>
      </c>
      <c r="D181" s="37" t="s">
        <v>580</v>
      </c>
      <c r="E181" s="38">
        <v>1550000</v>
      </c>
      <c r="F181" s="38">
        <v>1550000</v>
      </c>
      <c r="G181" s="46">
        <v>0</v>
      </c>
      <c r="H181" s="46">
        <f t="shared" si="2"/>
        <v>0</v>
      </c>
    </row>
    <row r="182" spans="1:8" ht="37.5" x14ac:dyDescent="0.2">
      <c r="A182" s="36" t="s">
        <v>621</v>
      </c>
      <c r="B182" s="37" t="s">
        <v>630</v>
      </c>
      <c r="C182" s="37" t="s">
        <v>1081</v>
      </c>
      <c r="D182" s="37" t="s">
        <v>268</v>
      </c>
      <c r="E182" s="38">
        <v>1350000</v>
      </c>
      <c r="F182" s="38">
        <v>1350000</v>
      </c>
      <c r="G182" s="46">
        <v>0</v>
      </c>
      <c r="H182" s="46">
        <f t="shared" si="2"/>
        <v>0</v>
      </c>
    </row>
    <row r="183" spans="1:8" ht="37.5" x14ac:dyDescent="0.2">
      <c r="A183" s="43" t="s">
        <v>890</v>
      </c>
      <c r="B183" s="44" t="s">
        <v>630</v>
      </c>
      <c r="C183" s="44" t="s">
        <v>1081</v>
      </c>
      <c r="D183" s="44" t="s">
        <v>270</v>
      </c>
      <c r="E183" s="45">
        <v>1350000</v>
      </c>
      <c r="F183" s="45">
        <v>1350000</v>
      </c>
      <c r="G183" s="46">
        <v>0</v>
      </c>
      <c r="H183" s="46">
        <f t="shared" si="2"/>
        <v>0</v>
      </c>
    </row>
    <row r="184" spans="1:8" ht="18.75" x14ac:dyDescent="0.2">
      <c r="A184" s="36" t="s">
        <v>622</v>
      </c>
      <c r="B184" s="37" t="s">
        <v>630</v>
      </c>
      <c r="C184" s="37" t="s">
        <v>1081</v>
      </c>
      <c r="D184" s="37" t="s">
        <v>272</v>
      </c>
      <c r="E184" s="38">
        <v>200000</v>
      </c>
      <c r="F184" s="38">
        <v>200000</v>
      </c>
      <c r="G184" s="46">
        <v>0</v>
      </c>
      <c r="H184" s="46">
        <f t="shared" si="2"/>
        <v>0</v>
      </c>
    </row>
    <row r="185" spans="1:8" ht="18.75" x14ac:dyDescent="0.2">
      <c r="A185" s="36" t="s">
        <v>893</v>
      </c>
      <c r="B185" s="37" t="s">
        <v>630</v>
      </c>
      <c r="C185" s="37" t="s">
        <v>1081</v>
      </c>
      <c r="D185" s="37" t="s">
        <v>274</v>
      </c>
      <c r="E185" s="38">
        <v>200000</v>
      </c>
      <c r="F185" s="38">
        <v>200000</v>
      </c>
      <c r="G185" s="46">
        <v>0</v>
      </c>
      <c r="H185" s="46">
        <f t="shared" si="2"/>
        <v>0</v>
      </c>
    </row>
    <row r="186" spans="1:8" ht="37.5" x14ac:dyDescent="0.2">
      <c r="A186" s="36" t="s">
        <v>1174</v>
      </c>
      <c r="B186" s="37" t="s">
        <v>630</v>
      </c>
      <c r="C186" s="42" t="s">
        <v>1175</v>
      </c>
      <c r="D186" s="37" t="s">
        <v>580</v>
      </c>
      <c r="E186" s="38">
        <v>1361983.84</v>
      </c>
      <c r="F186" s="38">
        <v>1361983.84</v>
      </c>
      <c r="G186" s="46">
        <v>0</v>
      </c>
      <c r="H186" s="46">
        <f t="shared" si="2"/>
        <v>0</v>
      </c>
    </row>
    <row r="187" spans="1:8" ht="37.5" x14ac:dyDescent="0.2">
      <c r="A187" s="36" t="s">
        <v>621</v>
      </c>
      <c r="B187" s="37" t="s">
        <v>630</v>
      </c>
      <c r="C187" s="42" t="s">
        <v>1175</v>
      </c>
      <c r="D187" s="37" t="s">
        <v>268</v>
      </c>
      <c r="E187" s="38">
        <v>1361983.84</v>
      </c>
      <c r="F187" s="38">
        <v>1361983.84</v>
      </c>
      <c r="G187" s="46">
        <v>0</v>
      </c>
      <c r="H187" s="46">
        <f t="shared" si="2"/>
        <v>0</v>
      </c>
    </row>
    <row r="188" spans="1:8" ht="37.5" x14ac:dyDescent="0.2">
      <c r="A188" s="36" t="s">
        <v>890</v>
      </c>
      <c r="B188" s="37" t="s">
        <v>630</v>
      </c>
      <c r="C188" s="42" t="s">
        <v>1175</v>
      </c>
      <c r="D188" s="37" t="s">
        <v>270</v>
      </c>
      <c r="E188" s="38">
        <v>1361983.84</v>
      </c>
      <c r="F188" s="38">
        <v>1361983.84</v>
      </c>
      <c r="G188" s="46">
        <v>0</v>
      </c>
      <c r="H188" s="46">
        <f t="shared" si="2"/>
        <v>0</v>
      </c>
    </row>
    <row r="189" spans="1:8" ht="18.75" x14ac:dyDescent="0.2">
      <c r="A189" s="36" t="s">
        <v>938</v>
      </c>
      <c r="B189" s="37" t="s">
        <v>630</v>
      </c>
      <c r="C189" s="42" t="s">
        <v>853</v>
      </c>
      <c r="D189" s="37" t="s">
        <v>580</v>
      </c>
      <c r="E189" s="38">
        <v>590889.9</v>
      </c>
      <c r="F189" s="38">
        <v>590889.9</v>
      </c>
      <c r="G189" s="46">
        <v>0</v>
      </c>
      <c r="H189" s="46">
        <f t="shared" si="2"/>
        <v>0</v>
      </c>
    </row>
    <row r="190" spans="1:8" ht="37.5" x14ac:dyDescent="0.2">
      <c r="A190" s="36" t="s">
        <v>621</v>
      </c>
      <c r="B190" s="37" t="s">
        <v>630</v>
      </c>
      <c r="C190" s="42" t="s">
        <v>853</v>
      </c>
      <c r="D190" s="37" t="s">
        <v>268</v>
      </c>
      <c r="E190" s="38">
        <v>590889.9</v>
      </c>
      <c r="F190" s="38">
        <v>590889.9</v>
      </c>
      <c r="G190" s="46">
        <v>0</v>
      </c>
      <c r="H190" s="46">
        <f t="shared" si="2"/>
        <v>0</v>
      </c>
    </row>
    <row r="191" spans="1:8" ht="37.5" x14ac:dyDescent="0.2">
      <c r="A191" s="36" t="s">
        <v>890</v>
      </c>
      <c r="B191" s="37" t="s">
        <v>630</v>
      </c>
      <c r="C191" s="42" t="s">
        <v>853</v>
      </c>
      <c r="D191" s="37" t="s">
        <v>270</v>
      </c>
      <c r="E191" s="38">
        <v>590889.9</v>
      </c>
      <c r="F191" s="38">
        <v>590889.9</v>
      </c>
      <c r="G191" s="46">
        <v>0</v>
      </c>
      <c r="H191" s="46">
        <f t="shared" si="2"/>
        <v>0</v>
      </c>
    </row>
    <row r="192" spans="1:8" ht="37.5" x14ac:dyDescent="0.2">
      <c r="A192" s="36" t="s">
        <v>939</v>
      </c>
      <c r="B192" s="37" t="s">
        <v>630</v>
      </c>
      <c r="C192" s="42" t="s">
        <v>787</v>
      </c>
      <c r="D192" s="37" t="s">
        <v>580</v>
      </c>
      <c r="E192" s="38">
        <v>1096024</v>
      </c>
      <c r="F192" s="38">
        <v>1096024</v>
      </c>
      <c r="G192" s="46">
        <v>0</v>
      </c>
      <c r="H192" s="46">
        <f t="shared" si="2"/>
        <v>0</v>
      </c>
    </row>
    <row r="193" spans="1:8" ht="37.5" x14ac:dyDescent="0.2">
      <c r="A193" s="36" t="s">
        <v>636</v>
      </c>
      <c r="B193" s="37" t="s">
        <v>630</v>
      </c>
      <c r="C193" s="42" t="s">
        <v>787</v>
      </c>
      <c r="D193" s="37" t="s">
        <v>301</v>
      </c>
      <c r="E193" s="38">
        <v>1096024</v>
      </c>
      <c r="F193" s="38">
        <v>1096024</v>
      </c>
      <c r="G193" s="46">
        <v>0</v>
      </c>
      <c r="H193" s="46">
        <f t="shared" si="2"/>
        <v>0</v>
      </c>
    </row>
    <row r="194" spans="1:8" ht="18.75" x14ac:dyDescent="0.2">
      <c r="A194" s="36" t="s">
        <v>911</v>
      </c>
      <c r="B194" s="37" t="s">
        <v>630</v>
      </c>
      <c r="C194" s="42" t="s">
        <v>787</v>
      </c>
      <c r="D194" s="37" t="s">
        <v>303</v>
      </c>
      <c r="E194" s="38">
        <v>1096024</v>
      </c>
      <c r="F194" s="38">
        <v>1096024</v>
      </c>
      <c r="G194" s="46">
        <v>0</v>
      </c>
      <c r="H194" s="46">
        <f t="shared" si="2"/>
        <v>0</v>
      </c>
    </row>
    <row r="195" spans="1:8" ht="18.75" x14ac:dyDescent="0.2">
      <c r="A195" s="36" t="s">
        <v>940</v>
      </c>
      <c r="B195" s="37" t="s">
        <v>630</v>
      </c>
      <c r="C195" s="37" t="s">
        <v>631</v>
      </c>
      <c r="D195" s="37" t="s">
        <v>580</v>
      </c>
      <c r="E195" s="38">
        <v>31000</v>
      </c>
      <c r="F195" s="38">
        <v>31000</v>
      </c>
      <c r="G195" s="46">
        <v>0</v>
      </c>
      <c r="H195" s="46">
        <f t="shared" si="2"/>
        <v>0</v>
      </c>
    </row>
    <row r="196" spans="1:8" ht="37.5" x14ac:dyDescent="0.2">
      <c r="A196" s="36" t="s">
        <v>621</v>
      </c>
      <c r="B196" s="37" t="s">
        <v>630</v>
      </c>
      <c r="C196" s="37" t="s">
        <v>631</v>
      </c>
      <c r="D196" s="37" t="s">
        <v>268</v>
      </c>
      <c r="E196" s="38">
        <v>31000</v>
      </c>
      <c r="F196" s="38">
        <v>31000</v>
      </c>
      <c r="G196" s="46">
        <v>0</v>
      </c>
      <c r="H196" s="46">
        <f t="shared" ref="H196:H274" si="3">G196/F196*100</f>
        <v>0</v>
      </c>
    </row>
    <row r="197" spans="1:8" ht="37.5" x14ac:dyDescent="0.2">
      <c r="A197" s="36" t="s">
        <v>890</v>
      </c>
      <c r="B197" s="37" t="s">
        <v>630</v>
      </c>
      <c r="C197" s="37" t="s">
        <v>631</v>
      </c>
      <c r="D197" s="37" t="s">
        <v>270</v>
      </c>
      <c r="E197" s="38">
        <v>31000</v>
      </c>
      <c r="F197" s="38">
        <v>31000</v>
      </c>
      <c r="G197" s="46">
        <v>0</v>
      </c>
      <c r="H197" s="46">
        <f t="shared" si="3"/>
        <v>0</v>
      </c>
    </row>
    <row r="198" spans="1:8" ht="18.75" x14ac:dyDescent="0.2">
      <c r="A198" s="36" t="s">
        <v>941</v>
      </c>
      <c r="B198" s="37" t="s">
        <v>630</v>
      </c>
      <c r="C198" s="37" t="s">
        <v>748</v>
      </c>
      <c r="D198" s="37" t="s">
        <v>580</v>
      </c>
      <c r="E198" s="38">
        <v>23700</v>
      </c>
      <c r="F198" s="38">
        <v>223700</v>
      </c>
      <c r="G198" s="46">
        <v>0</v>
      </c>
      <c r="H198" s="46">
        <f t="shared" si="3"/>
        <v>0</v>
      </c>
    </row>
    <row r="199" spans="1:8" ht="37.5" x14ac:dyDescent="0.2">
      <c r="A199" s="36" t="s">
        <v>621</v>
      </c>
      <c r="B199" s="37" t="s">
        <v>630</v>
      </c>
      <c r="C199" s="37" t="s">
        <v>748</v>
      </c>
      <c r="D199" s="37" t="s">
        <v>268</v>
      </c>
      <c r="E199" s="38">
        <v>23700</v>
      </c>
      <c r="F199" s="38">
        <v>223700</v>
      </c>
      <c r="G199" s="46">
        <v>0</v>
      </c>
      <c r="H199" s="46">
        <f t="shared" si="3"/>
        <v>0</v>
      </c>
    </row>
    <row r="200" spans="1:8" ht="37.5" x14ac:dyDescent="0.2">
      <c r="A200" s="36" t="s">
        <v>890</v>
      </c>
      <c r="B200" s="37" t="s">
        <v>630</v>
      </c>
      <c r="C200" s="37" t="s">
        <v>748</v>
      </c>
      <c r="D200" s="37" t="s">
        <v>270</v>
      </c>
      <c r="E200" s="38">
        <v>23700</v>
      </c>
      <c r="F200" s="38">
        <v>223700</v>
      </c>
      <c r="G200" s="46">
        <v>0</v>
      </c>
      <c r="H200" s="46">
        <f t="shared" si="3"/>
        <v>0</v>
      </c>
    </row>
    <row r="201" spans="1:8" ht="18.75" x14ac:dyDescent="0.2">
      <c r="A201" s="36" t="s">
        <v>942</v>
      </c>
      <c r="B201" s="37" t="s">
        <v>630</v>
      </c>
      <c r="C201" s="37" t="s">
        <v>687</v>
      </c>
      <c r="D201" s="37" t="s">
        <v>580</v>
      </c>
      <c r="E201" s="38">
        <v>300000</v>
      </c>
      <c r="F201" s="38">
        <v>300000</v>
      </c>
      <c r="G201" s="46">
        <v>0</v>
      </c>
      <c r="H201" s="46">
        <f t="shared" si="3"/>
        <v>0</v>
      </c>
    </row>
    <row r="202" spans="1:8" ht="37.5" x14ac:dyDescent="0.2">
      <c r="A202" s="36" t="s">
        <v>621</v>
      </c>
      <c r="B202" s="37" t="s">
        <v>630</v>
      </c>
      <c r="C202" s="37" t="s">
        <v>687</v>
      </c>
      <c r="D202" s="37" t="s">
        <v>268</v>
      </c>
      <c r="E202" s="38">
        <v>300000</v>
      </c>
      <c r="F202" s="38">
        <v>300000</v>
      </c>
      <c r="G202" s="46">
        <v>0</v>
      </c>
      <c r="H202" s="46">
        <f t="shared" si="3"/>
        <v>0</v>
      </c>
    </row>
    <row r="203" spans="1:8" ht="37.5" x14ac:dyDescent="0.2">
      <c r="A203" s="36" t="s">
        <v>890</v>
      </c>
      <c r="B203" s="37" t="s">
        <v>630</v>
      </c>
      <c r="C203" s="37" t="s">
        <v>687</v>
      </c>
      <c r="D203" s="37" t="s">
        <v>270</v>
      </c>
      <c r="E203" s="38">
        <v>300000</v>
      </c>
      <c r="F203" s="38">
        <v>300000</v>
      </c>
      <c r="G203" s="46">
        <v>0</v>
      </c>
      <c r="H203" s="46">
        <f t="shared" si="3"/>
        <v>0</v>
      </c>
    </row>
    <row r="204" spans="1:8" ht="18.75" x14ac:dyDescent="0.2">
      <c r="A204" s="36" t="s">
        <v>1176</v>
      </c>
      <c r="B204" s="37" t="s">
        <v>630</v>
      </c>
      <c r="C204" s="37" t="s">
        <v>1177</v>
      </c>
      <c r="D204" s="37" t="s">
        <v>580</v>
      </c>
      <c r="E204" s="38">
        <v>4000</v>
      </c>
      <c r="F204" s="38">
        <v>4000</v>
      </c>
      <c r="G204" s="46">
        <v>0</v>
      </c>
      <c r="H204" s="46">
        <f t="shared" si="3"/>
        <v>0</v>
      </c>
    </row>
    <row r="205" spans="1:8" ht="37.5" x14ac:dyDescent="0.2">
      <c r="A205" s="36" t="s">
        <v>621</v>
      </c>
      <c r="B205" s="37" t="s">
        <v>630</v>
      </c>
      <c r="C205" s="37" t="s">
        <v>1177</v>
      </c>
      <c r="D205" s="37" t="s">
        <v>268</v>
      </c>
      <c r="E205" s="38">
        <v>4000</v>
      </c>
      <c r="F205" s="38">
        <v>4000</v>
      </c>
      <c r="G205" s="46">
        <v>0</v>
      </c>
      <c r="H205" s="46">
        <f t="shared" si="3"/>
        <v>0</v>
      </c>
    </row>
    <row r="206" spans="1:8" ht="37.5" x14ac:dyDescent="0.2">
      <c r="A206" s="36" t="s">
        <v>890</v>
      </c>
      <c r="B206" s="37" t="s">
        <v>630</v>
      </c>
      <c r="C206" s="37" t="s">
        <v>1177</v>
      </c>
      <c r="D206" s="37" t="s">
        <v>270</v>
      </c>
      <c r="E206" s="38">
        <v>4000</v>
      </c>
      <c r="F206" s="38">
        <v>4000</v>
      </c>
      <c r="G206" s="38">
        <v>0</v>
      </c>
      <c r="H206" s="46">
        <f t="shared" si="3"/>
        <v>0</v>
      </c>
    </row>
    <row r="207" spans="1:8" ht="37.5" x14ac:dyDescent="0.2">
      <c r="A207" s="36" t="s">
        <v>935</v>
      </c>
      <c r="B207" s="37" t="s">
        <v>630</v>
      </c>
      <c r="C207" s="37" t="s">
        <v>688</v>
      </c>
      <c r="D207" s="37" t="s">
        <v>580</v>
      </c>
      <c r="E207" s="38">
        <v>0</v>
      </c>
      <c r="F207" s="38">
        <v>113872</v>
      </c>
      <c r="G207" s="38">
        <v>113872</v>
      </c>
      <c r="H207" s="46">
        <f t="shared" si="3"/>
        <v>100</v>
      </c>
    </row>
    <row r="208" spans="1:8" ht="18.75" x14ac:dyDescent="0.2">
      <c r="A208" s="36" t="s">
        <v>622</v>
      </c>
      <c r="B208" s="37" t="s">
        <v>630</v>
      </c>
      <c r="C208" s="37" t="s">
        <v>688</v>
      </c>
      <c r="D208" s="37" t="s">
        <v>272</v>
      </c>
      <c r="E208" s="38">
        <v>0</v>
      </c>
      <c r="F208" s="38">
        <v>113872</v>
      </c>
      <c r="G208" s="46">
        <v>113872</v>
      </c>
      <c r="H208" s="46">
        <f t="shared" si="3"/>
        <v>100</v>
      </c>
    </row>
    <row r="209" spans="1:9" ht="18.75" x14ac:dyDescent="0.2">
      <c r="A209" s="36" t="s">
        <v>936</v>
      </c>
      <c r="B209" s="37" t="s">
        <v>630</v>
      </c>
      <c r="C209" s="37" t="s">
        <v>688</v>
      </c>
      <c r="D209" s="37" t="s">
        <v>376</v>
      </c>
      <c r="E209" s="38">
        <v>0</v>
      </c>
      <c r="F209" s="38">
        <v>113872</v>
      </c>
      <c r="G209" s="46">
        <v>113872</v>
      </c>
      <c r="H209" s="46">
        <f t="shared" si="3"/>
        <v>100</v>
      </c>
    </row>
    <row r="210" spans="1:9" ht="30" customHeight="1" x14ac:dyDescent="0.2">
      <c r="A210" s="39" t="s">
        <v>944</v>
      </c>
      <c r="B210" s="40" t="s">
        <v>691</v>
      </c>
      <c r="C210" s="40" t="s">
        <v>579</v>
      </c>
      <c r="D210" s="40" t="s">
        <v>580</v>
      </c>
      <c r="E210" s="41">
        <v>57316603.009999998</v>
      </c>
      <c r="F210" s="41">
        <v>73315203.799999997</v>
      </c>
      <c r="G210" s="62">
        <v>1415202.09</v>
      </c>
      <c r="H210" s="62">
        <f t="shared" si="3"/>
        <v>1.9302982419043622</v>
      </c>
    </row>
    <row r="211" spans="1:9" ht="18.75" x14ac:dyDescent="0.2">
      <c r="A211" s="36" t="s">
        <v>945</v>
      </c>
      <c r="B211" s="37" t="s">
        <v>693</v>
      </c>
      <c r="C211" s="37" t="s">
        <v>579</v>
      </c>
      <c r="D211" s="37" t="s">
        <v>580</v>
      </c>
      <c r="E211" s="38">
        <v>6152549.9199999999</v>
      </c>
      <c r="F211" s="38">
        <v>6155194.9199999999</v>
      </c>
      <c r="G211" s="46">
        <v>510444.43</v>
      </c>
      <c r="H211" s="46">
        <f t="shared" si="3"/>
        <v>8.2929043943258254</v>
      </c>
    </row>
    <row r="212" spans="1:9" ht="56.25" x14ac:dyDescent="0.2">
      <c r="A212" s="36" t="s">
        <v>909</v>
      </c>
      <c r="B212" s="37" t="s">
        <v>693</v>
      </c>
      <c r="C212" s="37" t="s">
        <v>723</v>
      </c>
      <c r="D212" s="37" t="s">
        <v>580</v>
      </c>
      <c r="E212" s="38">
        <v>0</v>
      </c>
      <c r="F212" s="38">
        <v>2645</v>
      </c>
      <c r="G212" s="46">
        <v>2644.3</v>
      </c>
      <c r="H212" s="46">
        <f t="shared" si="3"/>
        <v>99.973534971644611</v>
      </c>
    </row>
    <row r="213" spans="1:9" ht="37.5" x14ac:dyDescent="0.2">
      <c r="A213" s="36" t="s">
        <v>621</v>
      </c>
      <c r="B213" s="37" t="s">
        <v>693</v>
      </c>
      <c r="C213" s="37" t="s">
        <v>723</v>
      </c>
      <c r="D213" s="37" t="s">
        <v>268</v>
      </c>
      <c r="E213" s="38">
        <v>0</v>
      </c>
      <c r="F213" s="38">
        <v>2645</v>
      </c>
      <c r="G213" s="46">
        <v>2644.3</v>
      </c>
      <c r="H213" s="46">
        <f t="shared" si="3"/>
        <v>99.973534971644611</v>
      </c>
    </row>
    <row r="214" spans="1:9" ht="37.5" x14ac:dyDescent="0.2">
      <c r="A214" s="36" t="s">
        <v>890</v>
      </c>
      <c r="B214" s="37" t="s">
        <v>693</v>
      </c>
      <c r="C214" s="37" t="s">
        <v>723</v>
      </c>
      <c r="D214" s="42" t="s">
        <v>270</v>
      </c>
      <c r="E214" s="38">
        <v>0</v>
      </c>
      <c r="F214" s="38">
        <v>2645</v>
      </c>
      <c r="G214" s="46">
        <v>2644.3</v>
      </c>
      <c r="H214" s="46">
        <f t="shared" si="3"/>
        <v>99.973534971644611</v>
      </c>
    </row>
    <row r="215" spans="1:9" ht="131.25" x14ac:dyDescent="0.2">
      <c r="A215" s="36" t="s">
        <v>946</v>
      </c>
      <c r="B215" s="37" t="s">
        <v>693</v>
      </c>
      <c r="C215" s="37" t="s">
        <v>750</v>
      </c>
      <c r="D215" s="37" t="s">
        <v>580</v>
      </c>
      <c r="E215" s="38">
        <v>5759449.9199999999</v>
      </c>
      <c r="F215" s="38">
        <v>5759449.9199999999</v>
      </c>
      <c r="G215" s="46">
        <v>470875.59</v>
      </c>
      <c r="H215" s="46">
        <f t="shared" si="3"/>
        <v>8.1757042172527488</v>
      </c>
    </row>
    <row r="216" spans="1:9" ht="18.75" x14ac:dyDescent="0.2">
      <c r="A216" s="36" t="s">
        <v>625</v>
      </c>
      <c r="B216" s="37" t="s">
        <v>693</v>
      </c>
      <c r="C216" s="37" t="s">
        <v>750</v>
      </c>
      <c r="D216" s="37" t="s">
        <v>286</v>
      </c>
      <c r="E216" s="38">
        <v>5759449.9199999999</v>
      </c>
      <c r="F216" s="38">
        <v>5759449.9199999999</v>
      </c>
      <c r="G216" s="46">
        <v>470875.59</v>
      </c>
      <c r="H216" s="46">
        <f t="shared" si="3"/>
        <v>8.1757042172527488</v>
      </c>
    </row>
    <row r="217" spans="1:9" ht="18.75" x14ac:dyDescent="0.2">
      <c r="A217" s="43" t="s">
        <v>933</v>
      </c>
      <c r="B217" s="37" t="s">
        <v>693</v>
      </c>
      <c r="C217" s="37" t="s">
        <v>750</v>
      </c>
      <c r="D217" s="37" t="s">
        <v>292</v>
      </c>
      <c r="E217" s="38">
        <v>5759449.9199999999</v>
      </c>
      <c r="F217" s="38">
        <v>5759449.9199999999</v>
      </c>
      <c r="G217" s="46">
        <v>470875.59</v>
      </c>
      <c r="H217" s="46">
        <f t="shared" si="3"/>
        <v>8.1757042172527488</v>
      </c>
      <c r="I217" s="28"/>
    </row>
    <row r="218" spans="1:9" ht="75" x14ac:dyDescent="0.2">
      <c r="A218" s="36" t="s">
        <v>947</v>
      </c>
      <c r="B218" s="37" t="s">
        <v>693</v>
      </c>
      <c r="C218" s="37" t="s">
        <v>694</v>
      </c>
      <c r="D218" s="37" t="s">
        <v>580</v>
      </c>
      <c r="E218" s="38">
        <v>233100</v>
      </c>
      <c r="F218" s="38">
        <v>233100</v>
      </c>
      <c r="G218" s="46">
        <v>36924.54</v>
      </c>
      <c r="H218" s="46">
        <f t="shared" si="3"/>
        <v>15.8406435006435</v>
      </c>
    </row>
    <row r="219" spans="1:9" ht="37.5" x14ac:dyDescent="0.2">
      <c r="A219" s="36" t="s">
        <v>621</v>
      </c>
      <c r="B219" s="37" t="s">
        <v>693</v>
      </c>
      <c r="C219" s="37" t="s">
        <v>694</v>
      </c>
      <c r="D219" s="37" t="s">
        <v>268</v>
      </c>
      <c r="E219" s="38">
        <v>233100</v>
      </c>
      <c r="F219" s="38">
        <v>233100</v>
      </c>
      <c r="G219" s="46">
        <v>36924.54</v>
      </c>
      <c r="H219" s="46">
        <f t="shared" si="3"/>
        <v>15.8406435006435</v>
      </c>
    </row>
    <row r="220" spans="1:9" ht="37.5" x14ac:dyDescent="0.2">
      <c r="A220" s="36" t="s">
        <v>890</v>
      </c>
      <c r="B220" s="37" t="s">
        <v>693</v>
      </c>
      <c r="C220" s="37" t="s">
        <v>694</v>
      </c>
      <c r="D220" s="37" t="s">
        <v>270</v>
      </c>
      <c r="E220" s="38">
        <v>233100</v>
      </c>
      <c r="F220" s="38">
        <v>233100</v>
      </c>
      <c r="G220" s="46">
        <v>36924.54</v>
      </c>
      <c r="H220" s="46">
        <f t="shared" si="3"/>
        <v>15.8406435006435</v>
      </c>
    </row>
    <row r="221" spans="1:9" ht="18.75" x14ac:dyDescent="0.2">
      <c r="A221" s="36" t="s">
        <v>1178</v>
      </c>
      <c r="B221" s="37" t="s">
        <v>693</v>
      </c>
      <c r="C221" s="37" t="s">
        <v>1179</v>
      </c>
      <c r="D221" s="37" t="s">
        <v>580</v>
      </c>
      <c r="E221" s="38">
        <v>60000</v>
      </c>
      <c r="F221" s="38">
        <v>60000</v>
      </c>
      <c r="G221" s="46">
        <v>0</v>
      </c>
      <c r="H221" s="46">
        <f t="shared" si="3"/>
        <v>0</v>
      </c>
    </row>
    <row r="222" spans="1:9" ht="37.5" x14ac:dyDescent="0.2">
      <c r="A222" s="36" t="s">
        <v>621</v>
      </c>
      <c r="B222" s="37" t="s">
        <v>693</v>
      </c>
      <c r="C222" s="37" t="s">
        <v>1179</v>
      </c>
      <c r="D222" s="37" t="s">
        <v>268</v>
      </c>
      <c r="E222" s="38">
        <v>60000</v>
      </c>
      <c r="F222" s="38">
        <v>60000</v>
      </c>
      <c r="G222" s="46">
        <v>0</v>
      </c>
      <c r="H222" s="46">
        <f t="shared" si="3"/>
        <v>0</v>
      </c>
    </row>
    <row r="223" spans="1:9" ht="37.5" x14ac:dyDescent="0.2">
      <c r="A223" s="36" t="s">
        <v>890</v>
      </c>
      <c r="B223" s="37" t="s">
        <v>693</v>
      </c>
      <c r="C223" s="37" t="s">
        <v>1179</v>
      </c>
      <c r="D223" s="37" t="s">
        <v>270</v>
      </c>
      <c r="E223" s="38">
        <v>60000</v>
      </c>
      <c r="F223" s="38">
        <v>60000</v>
      </c>
      <c r="G223" s="46">
        <v>0</v>
      </c>
      <c r="H223" s="46">
        <f t="shared" si="3"/>
        <v>0</v>
      </c>
    </row>
    <row r="224" spans="1:9" ht="18.75" x14ac:dyDescent="0.2">
      <c r="A224" s="36" t="s">
        <v>948</v>
      </c>
      <c r="B224" s="37" t="s">
        <v>693</v>
      </c>
      <c r="C224" s="37" t="s">
        <v>749</v>
      </c>
      <c r="D224" s="37" t="s">
        <v>580</v>
      </c>
      <c r="E224" s="38">
        <v>100000</v>
      </c>
      <c r="F224" s="38">
        <v>100000</v>
      </c>
      <c r="G224" s="46">
        <v>0</v>
      </c>
      <c r="H224" s="46">
        <f t="shared" si="3"/>
        <v>0</v>
      </c>
    </row>
    <row r="225" spans="1:8" ht="37.5" x14ac:dyDescent="0.2">
      <c r="A225" s="36" t="s">
        <v>621</v>
      </c>
      <c r="B225" s="37" t="s">
        <v>693</v>
      </c>
      <c r="C225" s="37" t="s">
        <v>749</v>
      </c>
      <c r="D225" s="37" t="s">
        <v>268</v>
      </c>
      <c r="E225" s="38">
        <v>100000</v>
      </c>
      <c r="F225" s="38">
        <v>100000</v>
      </c>
      <c r="G225" s="46">
        <v>0</v>
      </c>
      <c r="H225" s="46">
        <f t="shared" si="3"/>
        <v>0</v>
      </c>
    </row>
    <row r="226" spans="1:8" ht="37.5" x14ac:dyDescent="0.2">
      <c r="A226" s="36" t="s">
        <v>890</v>
      </c>
      <c r="B226" s="37" t="s">
        <v>693</v>
      </c>
      <c r="C226" s="37" t="s">
        <v>749</v>
      </c>
      <c r="D226" s="37" t="s">
        <v>270</v>
      </c>
      <c r="E226" s="38">
        <v>100000</v>
      </c>
      <c r="F226" s="38">
        <v>100000</v>
      </c>
      <c r="G226" s="46">
        <v>0</v>
      </c>
      <c r="H226" s="46">
        <f t="shared" si="3"/>
        <v>0</v>
      </c>
    </row>
    <row r="227" spans="1:8" ht="18.75" x14ac:dyDescent="0.2">
      <c r="A227" s="36" t="s">
        <v>949</v>
      </c>
      <c r="B227" s="37" t="s">
        <v>752</v>
      </c>
      <c r="C227" s="37" t="s">
        <v>579</v>
      </c>
      <c r="D227" s="37" t="s">
        <v>580</v>
      </c>
      <c r="E227" s="38">
        <v>23640231.09</v>
      </c>
      <c r="F227" s="38">
        <v>23640231.09</v>
      </c>
      <c r="G227" s="46">
        <v>904757.66</v>
      </c>
      <c r="H227" s="46">
        <f t="shared" si="3"/>
        <v>3.8271946520130231</v>
      </c>
    </row>
    <row r="228" spans="1:8" ht="56.25" x14ac:dyDescent="0.2">
      <c r="A228" s="36" t="s">
        <v>909</v>
      </c>
      <c r="B228" s="37" t="s">
        <v>752</v>
      </c>
      <c r="C228" s="37" t="s">
        <v>723</v>
      </c>
      <c r="D228" s="37" t="s">
        <v>580</v>
      </c>
      <c r="E228" s="38">
        <v>794985</v>
      </c>
      <c r="F228" s="38">
        <v>794985</v>
      </c>
      <c r="G228" s="46">
        <v>138332</v>
      </c>
      <c r="H228" s="46">
        <f t="shared" si="3"/>
        <v>17.400579885155064</v>
      </c>
    </row>
    <row r="229" spans="1:8" ht="37.5" x14ac:dyDescent="0.2">
      <c r="A229" s="36" t="s">
        <v>621</v>
      </c>
      <c r="B229" s="37" t="s">
        <v>752</v>
      </c>
      <c r="C229" s="37" t="s">
        <v>723</v>
      </c>
      <c r="D229" s="37" t="s">
        <v>268</v>
      </c>
      <c r="E229" s="38">
        <v>720927</v>
      </c>
      <c r="F229" s="38">
        <v>720927</v>
      </c>
      <c r="G229" s="46">
        <v>138332</v>
      </c>
      <c r="H229" s="46">
        <f t="shared" si="3"/>
        <v>19.188073133618243</v>
      </c>
    </row>
    <row r="230" spans="1:8" ht="37.5" x14ac:dyDescent="0.2">
      <c r="A230" s="36" t="s">
        <v>890</v>
      </c>
      <c r="B230" s="37" t="s">
        <v>752</v>
      </c>
      <c r="C230" s="37" t="s">
        <v>723</v>
      </c>
      <c r="D230" s="37" t="s">
        <v>270</v>
      </c>
      <c r="E230" s="38">
        <v>720927</v>
      </c>
      <c r="F230" s="38">
        <v>720927</v>
      </c>
      <c r="G230" s="46">
        <v>138332</v>
      </c>
      <c r="H230" s="46">
        <f t="shared" si="3"/>
        <v>19.188073133618243</v>
      </c>
    </row>
    <row r="231" spans="1:8" ht="18.75" x14ac:dyDescent="0.2">
      <c r="A231" s="36" t="s">
        <v>622</v>
      </c>
      <c r="B231" s="37" t="s">
        <v>752</v>
      </c>
      <c r="C231" s="37" t="s">
        <v>723</v>
      </c>
      <c r="D231" s="37" t="s">
        <v>272</v>
      </c>
      <c r="E231" s="38">
        <v>74058</v>
      </c>
      <c r="F231" s="38">
        <v>74058</v>
      </c>
      <c r="G231" s="46">
        <v>0</v>
      </c>
      <c r="H231" s="46">
        <f t="shared" si="3"/>
        <v>0</v>
      </c>
    </row>
    <row r="232" spans="1:8" ht="18.75" x14ac:dyDescent="0.2">
      <c r="A232" s="36" t="s">
        <v>893</v>
      </c>
      <c r="B232" s="37" t="s">
        <v>752</v>
      </c>
      <c r="C232" s="37" t="s">
        <v>723</v>
      </c>
      <c r="D232" s="37" t="s">
        <v>274</v>
      </c>
      <c r="E232" s="38">
        <v>74058</v>
      </c>
      <c r="F232" s="38">
        <v>74058</v>
      </c>
      <c r="G232" s="46">
        <v>0</v>
      </c>
      <c r="H232" s="46">
        <f t="shared" si="3"/>
        <v>0</v>
      </c>
    </row>
    <row r="233" spans="1:8" ht="93.75" x14ac:dyDescent="0.2">
      <c r="A233" s="36" t="s">
        <v>950</v>
      </c>
      <c r="B233" s="37" t="s">
        <v>752</v>
      </c>
      <c r="C233" s="37" t="s">
        <v>753</v>
      </c>
      <c r="D233" s="37" t="s">
        <v>580</v>
      </c>
      <c r="E233" s="38">
        <v>9195882.9399999995</v>
      </c>
      <c r="F233" s="38">
        <v>9195882.9399999995</v>
      </c>
      <c r="G233" s="46">
        <v>766425.66</v>
      </c>
      <c r="H233" s="46">
        <f t="shared" si="3"/>
        <v>8.3344434134347534</v>
      </c>
    </row>
    <row r="234" spans="1:8" ht="37.5" x14ac:dyDescent="0.2">
      <c r="A234" s="36" t="s">
        <v>621</v>
      </c>
      <c r="B234" s="37" t="s">
        <v>752</v>
      </c>
      <c r="C234" s="37" t="s">
        <v>753</v>
      </c>
      <c r="D234" s="42" t="s">
        <v>268</v>
      </c>
      <c r="E234" s="38">
        <v>7882899.9900000002</v>
      </c>
      <c r="F234" s="38">
        <v>7882899.9900000002</v>
      </c>
      <c r="G234" s="46">
        <v>191608.71</v>
      </c>
      <c r="H234" s="46">
        <f t="shared" si="3"/>
        <v>2.4306880747322532</v>
      </c>
    </row>
    <row r="235" spans="1:8" ht="37.5" x14ac:dyDescent="0.2">
      <c r="A235" s="36" t="s">
        <v>890</v>
      </c>
      <c r="B235" s="37" t="s">
        <v>752</v>
      </c>
      <c r="C235" s="37" t="s">
        <v>753</v>
      </c>
      <c r="D235" s="42" t="s">
        <v>270</v>
      </c>
      <c r="E235" s="38">
        <v>7882899.9900000002</v>
      </c>
      <c r="F235" s="38">
        <v>7882899.9900000002</v>
      </c>
      <c r="G235" s="46">
        <v>191608.71</v>
      </c>
      <c r="H235" s="46">
        <f t="shared" si="3"/>
        <v>2.4306880747322532</v>
      </c>
    </row>
    <row r="236" spans="1:8" ht="18.75" x14ac:dyDescent="0.2">
      <c r="A236" s="36" t="s">
        <v>625</v>
      </c>
      <c r="B236" s="37" t="s">
        <v>752</v>
      </c>
      <c r="C236" s="37" t="s">
        <v>753</v>
      </c>
      <c r="D236" s="42" t="s">
        <v>286</v>
      </c>
      <c r="E236" s="38">
        <v>1312982.95</v>
      </c>
      <c r="F236" s="38">
        <v>1312982.95</v>
      </c>
      <c r="G236" s="46">
        <v>574816.94999999995</v>
      </c>
      <c r="H236" s="46">
        <f t="shared" si="3"/>
        <v>43.779467966434751</v>
      </c>
    </row>
    <row r="237" spans="1:8" ht="18.75" x14ac:dyDescent="0.2">
      <c r="A237" s="36" t="s">
        <v>933</v>
      </c>
      <c r="B237" s="37" t="s">
        <v>752</v>
      </c>
      <c r="C237" s="37" t="s">
        <v>753</v>
      </c>
      <c r="D237" s="42" t="s">
        <v>292</v>
      </c>
      <c r="E237" s="38">
        <v>1312982.95</v>
      </c>
      <c r="F237" s="38">
        <v>1312982.95</v>
      </c>
      <c r="G237" s="46">
        <v>574816.94999999995</v>
      </c>
      <c r="H237" s="46">
        <f t="shared" si="3"/>
        <v>43.779467966434751</v>
      </c>
    </row>
    <row r="238" spans="1:8" ht="37.5" x14ac:dyDescent="0.2">
      <c r="A238" s="36" t="s">
        <v>1180</v>
      </c>
      <c r="B238" s="37" t="s">
        <v>752</v>
      </c>
      <c r="C238" s="37" t="s">
        <v>1181</v>
      </c>
      <c r="D238" s="37" t="s">
        <v>580</v>
      </c>
      <c r="E238" s="38">
        <v>13649363.15</v>
      </c>
      <c r="F238" s="38">
        <v>13649363.15</v>
      </c>
      <c r="G238" s="46">
        <v>0</v>
      </c>
      <c r="H238" s="46">
        <f t="shared" si="3"/>
        <v>0</v>
      </c>
    </row>
    <row r="239" spans="1:8" ht="37.5" x14ac:dyDescent="0.2">
      <c r="A239" s="36" t="s">
        <v>746</v>
      </c>
      <c r="B239" s="37" t="s">
        <v>752</v>
      </c>
      <c r="C239" s="37" t="s">
        <v>1181</v>
      </c>
      <c r="D239" s="37" t="s">
        <v>365</v>
      </c>
      <c r="E239" s="38">
        <v>13649363.15</v>
      </c>
      <c r="F239" s="38">
        <v>13649363.15</v>
      </c>
      <c r="G239" s="46">
        <v>0</v>
      </c>
      <c r="H239" s="46">
        <f t="shared" si="3"/>
        <v>0</v>
      </c>
    </row>
    <row r="240" spans="1:8" ht="18.75" x14ac:dyDescent="0.2">
      <c r="A240" s="36" t="s">
        <v>931</v>
      </c>
      <c r="B240" s="37" t="s">
        <v>752</v>
      </c>
      <c r="C240" s="37" t="s">
        <v>1181</v>
      </c>
      <c r="D240" s="37" t="s">
        <v>367</v>
      </c>
      <c r="E240" s="38">
        <v>13649363.15</v>
      </c>
      <c r="F240" s="38">
        <v>13649363.15</v>
      </c>
      <c r="G240" s="46">
        <v>0</v>
      </c>
      <c r="H240" s="46">
        <f t="shared" si="3"/>
        <v>0</v>
      </c>
    </row>
    <row r="241" spans="1:8" ht="18.75" x14ac:dyDescent="0.2">
      <c r="A241" s="36" t="s">
        <v>1082</v>
      </c>
      <c r="B241" s="37" t="s">
        <v>1083</v>
      </c>
      <c r="C241" s="37" t="s">
        <v>579</v>
      </c>
      <c r="D241" s="37" t="s">
        <v>580</v>
      </c>
      <c r="E241" s="38">
        <v>659000</v>
      </c>
      <c r="F241" s="38">
        <v>659000</v>
      </c>
      <c r="G241" s="46">
        <v>0</v>
      </c>
      <c r="H241" s="46">
        <f t="shared" si="3"/>
        <v>0</v>
      </c>
    </row>
    <row r="242" spans="1:8" ht="18.75" x14ac:dyDescent="0.2">
      <c r="A242" s="36" t="s">
        <v>1182</v>
      </c>
      <c r="B242" s="37" t="s">
        <v>1083</v>
      </c>
      <c r="C242" s="37" t="s">
        <v>1183</v>
      </c>
      <c r="D242" s="37" t="s">
        <v>580</v>
      </c>
      <c r="E242" s="38">
        <v>409000</v>
      </c>
      <c r="F242" s="38">
        <v>409000</v>
      </c>
      <c r="G242" s="46">
        <v>0</v>
      </c>
      <c r="H242" s="46">
        <f t="shared" si="3"/>
        <v>0</v>
      </c>
    </row>
    <row r="243" spans="1:8" ht="37.5" x14ac:dyDescent="0.2">
      <c r="A243" s="36" t="s">
        <v>621</v>
      </c>
      <c r="B243" s="37" t="s">
        <v>1083</v>
      </c>
      <c r="C243" s="37" t="s">
        <v>1183</v>
      </c>
      <c r="D243" s="37" t="s">
        <v>268</v>
      </c>
      <c r="E243" s="38">
        <v>409000</v>
      </c>
      <c r="F243" s="38">
        <v>409000</v>
      </c>
      <c r="G243" s="46">
        <v>0</v>
      </c>
      <c r="H243" s="46">
        <f t="shared" si="3"/>
        <v>0</v>
      </c>
    </row>
    <row r="244" spans="1:8" ht="37.5" x14ac:dyDescent="0.2">
      <c r="A244" s="36" t="s">
        <v>890</v>
      </c>
      <c r="B244" s="37" t="s">
        <v>1083</v>
      </c>
      <c r="C244" s="37" t="s">
        <v>1183</v>
      </c>
      <c r="D244" s="37" t="s">
        <v>270</v>
      </c>
      <c r="E244" s="38">
        <v>409000</v>
      </c>
      <c r="F244" s="38">
        <v>409000</v>
      </c>
      <c r="G244" s="46">
        <v>0</v>
      </c>
      <c r="H244" s="46">
        <f t="shared" si="3"/>
        <v>0</v>
      </c>
    </row>
    <row r="245" spans="1:8" ht="18.75" x14ac:dyDescent="0.2">
      <c r="A245" s="36" t="s">
        <v>1084</v>
      </c>
      <c r="B245" s="37" t="s">
        <v>1083</v>
      </c>
      <c r="C245" s="37" t="s">
        <v>1085</v>
      </c>
      <c r="D245" s="37" t="s">
        <v>580</v>
      </c>
      <c r="E245" s="38">
        <v>250000</v>
      </c>
      <c r="F245" s="38">
        <v>250000</v>
      </c>
      <c r="G245" s="46">
        <v>0</v>
      </c>
      <c r="H245" s="46">
        <f t="shared" si="3"/>
        <v>0</v>
      </c>
    </row>
    <row r="246" spans="1:8" ht="37.5" x14ac:dyDescent="0.2">
      <c r="A246" s="36" t="s">
        <v>621</v>
      </c>
      <c r="B246" s="37" t="s">
        <v>1083</v>
      </c>
      <c r="C246" s="37" t="s">
        <v>1085</v>
      </c>
      <c r="D246" s="37" t="s">
        <v>268</v>
      </c>
      <c r="E246" s="38">
        <v>250000</v>
      </c>
      <c r="F246" s="38">
        <v>250000</v>
      </c>
      <c r="G246" s="46">
        <v>0</v>
      </c>
      <c r="H246" s="46">
        <f t="shared" si="3"/>
        <v>0</v>
      </c>
    </row>
    <row r="247" spans="1:8" ht="37.5" x14ac:dyDescent="0.2">
      <c r="A247" s="36" t="s">
        <v>890</v>
      </c>
      <c r="B247" s="37" t="s">
        <v>1083</v>
      </c>
      <c r="C247" s="37" t="s">
        <v>1085</v>
      </c>
      <c r="D247" s="37" t="s">
        <v>270</v>
      </c>
      <c r="E247" s="38">
        <v>250000</v>
      </c>
      <c r="F247" s="38">
        <v>250000</v>
      </c>
      <c r="G247" s="46">
        <v>0</v>
      </c>
      <c r="H247" s="46">
        <f t="shared" si="3"/>
        <v>0</v>
      </c>
    </row>
    <row r="248" spans="1:8" ht="37.5" x14ac:dyDescent="0.2">
      <c r="A248" s="36" t="s">
        <v>951</v>
      </c>
      <c r="B248" s="37" t="s">
        <v>755</v>
      </c>
      <c r="C248" s="37" t="s">
        <v>579</v>
      </c>
      <c r="D248" s="37" t="s">
        <v>580</v>
      </c>
      <c r="E248" s="38">
        <v>26864822</v>
      </c>
      <c r="F248" s="38">
        <v>42860777.789999999</v>
      </c>
      <c r="G248" s="46">
        <v>0</v>
      </c>
      <c r="H248" s="46">
        <f t="shared" si="3"/>
        <v>0</v>
      </c>
    </row>
    <row r="249" spans="1:8" ht="37.5" x14ac:dyDescent="0.2">
      <c r="A249" s="36" t="s">
        <v>1086</v>
      </c>
      <c r="B249" s="37" t="s">
        <v>755</v>
      </c>
      <c r="C249" s="37" t="s">
        <v>1184</v>
      </c>
      <c r="D249" s="37" t="s">
        <v>580</v>
      </c>
      <c r="E249" s="38">
        <v>11009000</v>
      </c>
      <c r="F249" s="38">
        <v>11009000</v>
      </c>
      <c r="G249" s="46">
        <v>0</v>
      </c>
      <c r="H249" s="46">
        <f t="shared" si="3"/>
        <v>0</v>
      </c>
    </row>
    <row r="250" spans="1:8" ht="37.5" x14ac:dyDescent="0.2">
      <c r="A250" s="36" t="s">
        <v>621</v>
      </c>
      <c r="B250" s="37" t="s">
        <v>755</v>
      </c>
      <c r="C250" s="37" t="s">
        <v>1184</v>
      </c>
      <c r="D250" s="37" t="s">
        <v>268</v>
      </c>
      <c r="E250" s="38">
        <v>11009000</v>
      </c>
      <c r="F250" s="38">
        <v>11009000</v>
      </c>
      <c r="G250" s="46">
        <v>0</v>
      </c>
      <c r="H250" s="46">
        <f t="shared" si="3"/>
        <v>0</v>
      </c>
    </row>
    <row r="251" spans="1:8" ht="37.5" x14ac:dyDescent="0.2">
      <c r="A251" s="36" t="s">
        <v>890</v>
      </c>
      <c r="B251" s="37" t="s">
        <v>755</v>
      </c>
      <c r="C251" s="37" t="s">
        <v>1184</v>
      </c>
      <c r="D251" s="37" t="s">
        <v>270</v>
      </c>
      <c r="E251" s="38">
        <v>11009000</v>
      </c>
      <c r="F251" s="38">
        <v>11009000</v>
      </c>
      <c r="G251" s="46">
        <v>0</v>
      </c>
      <c r="H251" s="46">
        <f t="shared" si="3"/>
        <v>0</v>
      </c>
    </row>
    <row r="252" spans="1:8" ht="37.5" x14ac:dyDescent="0.2">
      <c r="A252" s="36" t="s">
        <v>952</v>
      </c>
      <c r="B252" s="37" t="s">
        <v>755</v>
      </c>
      <c r="C252" s="37" t="s">
        <v>1087</v>
      </c>
      <c r="D252" s="37" t="s">
        <v>580</v>
      </c>
      <c r="E252" s="38">
        <v>15855822</v>
      </c>
      <c r="F252" s="38">
        <v>31851777.789999999</v>
      </c>
      <c r="G252" s="46">
        <v>0</v>
      </c>
      <c r="H252" s="46">
        <f t="shared" si="3"/>
        <v>0</v>
      </c>
    </row>
    <row r="253" spans="1:8" ht="18.75" x14ac:dyDescent="0.2">
      <c r="A253" s="36" t="s">
        <v>622</v>
      </c>
      <c r="B253" s="37" t="s">
        <v>755</v>
      </c>
      <c r="C253" s="37" t="s">
        <v>1087</v>
      </c>
      <c r="D253" s="37" t="s">
        <v>272</v>
      </c>
      <c r="E253" s="38">
        <v>15855822</v>
      </c>
      <c r="F253" s="38">
        <v>31851777.789999999</v>
      </c>
      <c r="G253" s="46">
        <v>0</v>
      </c>
      <c r="H253" s="46">
        <f t="shared" si="3"/>
        <v>0</v>
      </c>
    </row>
    <row r="254" spans="1:8" ht="56.25" x14ac:dyDescent="0.2">
      <c r="A254" s="36" t="s">
        <v>924</v>
      </c>
      <c r="B254" s="37" t="s">
        <v>755</v>
      </c>
      <c r="C254" s="37" t="s">
        <v>1087</v>
      </c>
      <c r="D254" s="37" t="s">
        <v>362</v>
      </c>
      <c r="E254" s="38">
        <v>15855822</v>
      </c>
      <c r="F254" s="38">
        <v>31851777.789999999</v>
      </c>
      <c r="G254" s="46">
        <v>0</v>
      </c>
      <c r="H254" s="46">
        <f t="shared" si="3"/>
        <v>0</v>
      </c>
    </row>
    <row r="255" spans="1:8" ht="18.75" x14ac:dyDescent="0.2">
      <c r="A255" s="39" t="s">
        <v>953</v>
      </c>
      <c r="B255" s="40" t="s">
        <v>757</v>
      </c>
      <c r="C255" s="40" t="s">
        <v>579</v>
      </c>
      <c r="D255" s="40" t="s">
        <v>580</v>
      </c>
      <c r="E255" s="41">
        <v>1331390</v>
      </c>
      <c r="F255" s="41">
        <v>2372133.2200000002</v>
      </c>
      <c r="G255" s="62">
        <v>0</v>
      </c>
      <c r="H255" s="62">
        <f t="shared" si="3"/>
        <v>0</v>
      </c>
    </row>
    <row r="256" spans="1:8" ht="18.75" x14ac:dyDescent="0.2">
      <c r="A256" s="36" t="s">
        <v>1185</v>
      </c>
      <c r="B256" s="37" t="s">
        <v>1186</v>
      </c>
      <c r="C256" s="37" t="s">
        <v>579</v>
      </c>
      <c r="D256" s="37" t="s">
        <v>580</v>
      </c>
      <c r="E256" s="38">
        <v>40000</v>
      </c>
      <c r="F256" s="38">
        <v>40000</v>
      </c>
      <c r="G256" s="62">
        <v>0</v>
      </c>
      <c r="H256" s="62">
        <f t="shared" si="3"/>
        <v>0</v>
      </c>
    </row>
    <row r="257" spans="1:10" ht="18.75" x14ac:dyDescent="0.2">
      <c r="A257" s="36" t="s">
        <v>954</v>
      </c>
      <c r="B257" s="37" t="s">
        <v>1186</v>
      </c>
      <c r="C257" s="37" t="s">
        <v>758</v>
      </c>
      <c r="D257" s="37" t="s">
        <v>580</v>
      </c>
      <c r="E257" s="38">
        <v>40000</v>
      </c>
      <c r="F257" s="38">
        <v>40000</v>
      </c>
      <c r="G257" s="46">
        <v>0</v>
      </c>
      <c r="H257" s="46">
        <f t="shared" si="3"/>
        <v>0</v>
      </c>
    </row>
    <row r="258" spans="1:10" ht="37.5" x14ac:dyDescent="0.2">
      <c r="A258" s="36" t="s">
        <v>621</v>
      </c>
      <c r="B258" s="37" t="s">
        <v>1186</v>
      </c>
      <c r="C258" s="37" t="s">
        <v>758</v>
      </c>
      <c r="D258" s="37" t="s">
        <v>268</v>
      </c>
      <c r="E258" s="38">
        <v>40000</v>
      </c>
      <c r="F258" s="38">
        <v>40000</v>
      </c>
      <c r="G258" s="46">
        <v>0</v>
      </c>
      <c r="H258" s="46">
        <f t="shared" si="3"/>
        <v>0</v>
      </c>
    </row>
    <row r="259" spans="1:10" ht="37.5" x14ac:dyDescent="0.2">
      <c r="A259" s="36" t="s">
        <v>890</v>
      </c>
      <c r="B259" s="37" t="s">
        <v>1186</v>
      </c>
      <c r="C259" s="37" t="s">
        <v>758</v>
      </c>
      <c r="D259" s="37" t="s">
        <v>270</v>
      </c>
      <c r="E259" s="38">
        <v>40000</v>
      </c>
      <c r="F259" s="38">
        <v>40000</v>
      </c>
      <c r="G259" s="46">
        <v>0</v>
      </c>
      <c r="H259" s="46">
        <f t="shared" si="3"/>
        <v>0</v>
      </c>
    </row>
    <row r="260" spans="1:10" ht="18.75" x14ac:dyDescent="0.2">
      <c r="A260" s="36" t="s">
        <v>955</v>
      </c>
      <c r="B260" s="37" t="s">
        <v>760</v>
      </c>
      <c r="C260" s="37" t="s">
        <v>579</v>
      </c>
      <c r="D260" s="37" t="s">
        <v>580</v>
      </c>
      <c r="E260" s="38">
        <v>1291390</v>
      </c>
      <c r="F260" s="38">
        <v>2332133.2200000002</v>
      </c>
      <c r="G260" s="46">
        <v>0</v>
      </c>
      <c r="H260" s="46">
        <f t="shared" si="3"/>
        <v>0</v>
      </c>
    </row>
    <row r="261" spans="1:10" ht="18.75" x14ac:dyDescent="0.2">
      <c r="A261" s="36" t="s">
        <v>954</v>
      </c>
      <c r="B261" s="37" t="s">
        <v>760</v>
      </c>
      <c r="C261" s="37" t="s">
        <v>758</v>
      </c>
      <c r="D261" s="37" t="s">
        <v>580</v>
      </c>
      <c r="E261" s="38">
        <v>1291390</v>
      </c>
      <c r="F261" s="38">
        <v>2332133.2200000002</v>
      </c>
      <c r="G261" s="46">
        <v>0</v>
      </c>
      <c r="H261" s="46">
        <f t="shared" si="3"/>
        <v>0</v>
      </c>
    </row>
    <row r="262" spans="1:10" ht="37.5" x14ac:dyDescent="0.2">
      <c r="A262" s="36" t="s">
        <v>621</v>
      </c>
      <c r="B262" s="37" t="s">
        <v>760</v>
      </c>
      <c r="C262" s="37" t="s">
        <v>758</v>
      </c>
      <c r="D262" s="37" t="s">
        <v>268</v>
      </c>
      <c r="E262" s="38">
        <v>1291390</v>
      </c>
      <c r="F262" s="38">
        <v>2332133.2200000002</v>
      </c>
      <c r="G262" s="46">
        <v>0</v>
      </c>
      <c r="H262" s="46">
        <f t="shared" si="3"/>
        <v>0</v>
      </c>
    </row>
    <row r="263" spans="1:10" ht="37.5" x14ac:dyDescent="0.2">
      <c r="A263" s="36" t="s">
        <v>890</v>
      </c>
      <c r="B263" s="37" t="s">
        <v>760</v>
      </c>
      <c r="C263" s="37" t="s">
        <v>758</v>
      </c>
      <c r="D263" s="37" t="s">
        <v>270</v>
      </c>
      <c r="E263" s="38">
        <v>1291390</v>
      </c>
      <c r="F263" s="38">
        <v>2332133.2200000002</v>
      </c>
      <c r="G263" s="46">
        <v>0</v>
      </c>
      <c r="H263" s="46">
        <f t="shared" si="3"/>
        <v>0</v>
      </c>
    </row>
    <row r="264" spans="1:10" ht="18.75" x14ac:dyDescent="0.2">
      <c r="A264" s="39" t="s">
        <v>956</v>
      </c>
      <c r="B264" s="40" t="s">
        <v>633</v>
      </c>
      <c r="C264" s="40" t="s">
        <v>579</v>
      </c>
      <c r="D264" s="40" t="s">
        <v>580</v>
      </c>
      <c r="E264" s="41">
        <v>1810192900.27</v>
      </c>
      <c r="F264" s="41">
        <v>1928653232.3199999</v>
      </c>
      <c r="G264" s="41">
        <v>298015237.38</v>
      </c>
      <c r="H264" s="62">
        <f t="shared" si="3"/>
        <v>15.451986515041582</v>
      </c>
      <c r="J264" s="28"/>
    </row>
    <row r="265" spans="1:10" ht="18.75" x14ac:dyDescent="0.2">
      <c r="A265" s="36" t="s">
        <v>957</v>
      </c>
      <c r="B265" s="37" t="s">
        <v>762</v>
      </c>
      <c r="C265" s="37" t="s">
        <v>579</v>
      </c>
      <c r="D265" s="37" t="s">
        <v>580</v>
      </c>
      <c r="E265" s="38">
        <v>535544710.76999998</v>
      </c>
      <c r="F265" s="38">
        <v>549221231.55999994</v>
      </c>
      <c r="G265" s="46">
        <v>69798263.469999999</v>
      </c>
      <c r="H265" s="46">
        <f t="shared" si="3"/>
        <v>12.708587989533113</v>
      </c>
    </row>
    <row r="266" spans="1:10" ht="18.75" x14ac:dyDescent="0.2">
      <c r="A266" s="36" t="s">
        <v>1088</v>
      </c>
      <c r="B266" s="37" t="s">
        <v>762</v>
      </c>
      <c r="C266" s="37" t="s">
        <v>1089</v>
      </c>
      <c r="D266" s="37" t="s">
        <v>580</v>
      </c>
      <c r="E266" s="38">
        <v>50114913.369999997</v>
      </c>
      <c r="F266" s="38">
        <v>37407713.509999998</v>
      </c>
      <c r="G266" s="46">
        <v>281752.02</v>
      </c>
      <c r="H266" s="46">
        <f t="shared" si="3"/>
        <v>0.75319230597903508</v>
      </c>
    </row>
    <row r="267" spans="1:10" ht="37.5" x14ac:dyDescent="0.2">
      <c r="A267" s="36" t="s">
        <v>746</v>
      </c>
      <c r="B267" s="37" t="s">
        <v>762</v>
      </c>
      <c r="C267" s="37" t="s">
        <v>1089</v>
      </c>
      <c r="D267" s="37" t="s">
        <v>365</v>
      </c>
      <c r="E267" s="38">
        <v>50114913.369999997</v>
      </c>
      <c r="F267" s="38">
        <v>37407713.509999998</v>
      </c>
      <c r="G267" s="46">
        <v>281752.02</v>
      </c>
      <c r="H267" s="46">
        <f t="shared" si="3"/>
        <v>0.75319230597903508</v>
      </c>
    </row>
    <row r="268" spans="1:10" ht="18.75" x14ac:dyDescent="0.2">
      <c r="A268" s="36" t="s">
        <v>931</v>
      </c>
      <c r="B268" s="37" t="s">
        <v>762</v>
      </c>
      <c r="C268" s="37" t="s">
        <v>1089</v>
      </c>
      <c r="D268" s="37" t="s">
        <v>367</v>
      </c>
      <c r="E268" s="38">
        <v>50114913.369999997</v>
      </c>
      <c r="F268" s="38">
        <v>37407713.509999998</v>
      </c>
      <c r="G268" s="46">
        <v>281752.02</v>
      </c>
      <c r="H268" s="46">
        <f t="shared" si="3"/>
        <v>0.75319230597903508</v>
      </c>
    </row>
    <row r="269" spans="1:10" ht="18.75" x14ac:dyDescent="0.2">
      <c r="A269" s="36" t="s">
        <v>1088</v>
      </c>
      <c r="B269" s="37" t="s">
        <v>762</v>
      </c>
      <c r="C269" s="37" t="s">
        <v>1187</v>
      </c>
      <c r="D269" s="37" t="s">
        <v>580</v>
      </c>
      <c r="E269" s="38">
        <v>0</v>
      </c>
      <c r="F269" s="38">
        <v>26213813.870000001</v>
      </c>
      <c r="G269" s="46">
        <v>0</v>
      </c>
      <c r="H269" s="46">
        <f t="shared" si="3"/>
        <v>0</v>
      </c>
    </row>
    <row r="270" spans="1:10" ht="37.5" x14ac:dyDescent="0.2">
      <c r="A270" s="36" t="s">
        <v>746</v>
      </c>
      <c r="B270" s="37" t="s">
        <v>762</v>
      </c>
      <c r="C270" s="37" t="s">
        <v>1187</v>
      </c>
      <c r="D270" s="37" t="s">
        <v>365</v>
      </c>
      <c r="E270" s="38">
        <v>0</v>
      </c>
      <c r="F270" s="38">
        <v>26213813.870000001</v>
      </c>
      <c r="G270" s="46">
        <v>0</v>
      </c>
      <c r="H270" s="46">
        <f t="shared" si="3"/>
        <v>0</v>
      </c>
    </row>
    <row r="271" spans="1:10" ht="18.75" x14ac:dyDescent="0.2">
      <c r="A271" s="36" t="s">
        <v>931</v>
      </c>
      <c r="B271" s="37" t="s">
        <v>762</v>
      </c>
      <c r="C271" s="37" t="s">
        <v>1187</v>
      </c>
      <c r="D271" s="37" t="s">
        <v>367</v>
      </c>
      <c r="E271" s="38">
        <v>0</v>
      </c>
      <c r="F271" s="38">
        <v>26213813.870000001</v>
      </c>
      <c r="G271" s="46">
        <v>0</v>
      </c>
      <c r="H271" s="46">
        <f t="shared" si="3"/>
        <v>0</v>
      </c>
    </row>
    <row r="272" spans="1:10" ht="93.75" x14ac:dyDescent="0.2">
      <c r="A272" s="36" t="s">
        <v>958</v>
      </c>
      <c r="B272" s="37" t="s">
        <v>762</v>
      </c>
      <c r="C272" s="37" t="s">
        <v>788</v>
      </c>
      <c r="D272" s="37" t="s">
        <v>580</v>
      </c>
      <c r="E272" s="38">
        <v>442105325</v>
      </c>
      <c r="F272" s="38">
        <v>442105325</v>
      </c>
      <c r="G272" s="46">
        <v>64521162</v>
      </c>
      <c r="H272" s="46">
        <f t="shared" si="3"/>
        <v>14.594070315710402</v>
      </c>
    </row>
    <row r="273" spans="1:8" ht="37.5" x14ac:dyDescent="0.2">
      <c r="A273" s="36" t="s">
        <v>636</v>
      </c>
      <c r="B273" s="37" t="s">
        <v>762</v>
      </c>
      <c r="C273" s="37" t="s">
        <v>788</v>
      </c>
      <c r="D273" s="37" t="s">
        <v>301</v>
      </c>
      <c r="E273" s="38">
        <v>442105325</v>
      </c>
      <c r="F273" s="38">
        <v>442105325</v>
      </c>
      <c r="G273" s="46">
        <v>64521162</v>
      </c>
      <c r="H273" s="46">
        <f t="shared" si="3"/>
        <v>14.594070315710402</v>
      </c>
    </row>
    <row r="274" spans="1:8" ht="18.75" x14ac:dyDescent="0.2">
      <c r="A274" s="36" t="s">
        <v>911</v>
      </c>
      <c r="B274" s="37" t="s">
        <v>762</v>
      </c>
      <c r="C274" s="37" t="s">
        <v>788</v>
      </c>
      <c r="D274" s="37" t="s">
        <v>303</v>
      </c>
      <c r="E274" s="38">
        <v>392994944</v>
      </c>
      <c r="F274" s="38">
        <v>392994944</v>
      </c>
      <c r="G274" s="46">
        <v>55355282</v>
      </c>
      <c r="H274" s="46">
        <f t="shared" si="3"/>
        <v>14.085494697865631</v>
      </c>
    </row>
    <row r="275" spans="1:8" ht="18.75" x14ac:dyDescent="0.2">
      <c r="A275" s="36" t="s">
        <v>959</v>
      </c>
      <c r="B275" s="37" t="s">
        <v>762</v>
      </c>
      <c r="C275" s="37" t="s">
        <v>788</v>
      </c>
      <c r="D275" s="37" t="s">
        <v>326</v>
      </c>
      <c r="E275" s="38">
        <v>49110381</v>
      </c>
      <c r="F275" s="38">
        <v>49110381</v>
      </c>
      <c r="G275" s="46">
        <v>9165880</v>
      </c>
      <c r="H275" s="46">
        <f t="shared" ref="H275:H336" si="4">G275/F275*100</f>
        <v>18.66383402727012</v>
      </c>
    </row>
    <row r="276" spans="1:8" ht="18.75" x14ac:dyDescent="0.2">
      <c r="A276" s="36" t="s">
        <v>960</v>
      </c>
      <c r="B276" s="37" t="s">
        <v>762</v>
      </c>
      <c r="C276" s="37" t="s">
        <v>789</v>
      </c>
      <c r="D276" s="37" t="s">
        <v>580</v>
      </c>
      <c r="E276" s="38">
        <v>24575059</v>
      </c>
      <c r="F276" s="38">
        <v>24854711</v>
      </c>
      <c r="G276" s="46">
        <v>2225325.48</v>
      </c>
      <c r="H276" s="46">
        <f t="shared" si="4"/>
        <v>8.9533347621704387</v>
      </c>
    </row>
    <row r="277" spans="1:8" ht="37.5" x14ac:dyDescent="0.2">
      <c r="A277" s="36" t="s">
        <v>636</v>
      </c>
      <c r="B277" s="37" t="s">
        <v>762</v>
      </c>
      <c r="C277" s="37" t="s">
        <v>789</v>
      </c>
      <c r="D277" s="37" t="s">
        <v>301</v>
      </c>
      <c r="E277" s="38">
        <v>24575059</v>
      </c>
      <c r="F277" s="38">
        <v>24854711</v>
      </c>
      <c r="G277" s="46">
        <v>2225325.48</v>
      </c>
      <c r="H277" s="46">
        <f t="shared" si="4"/>
        <v>8.9533347621704387</v>
      </c>
    </row>
    <row r="278" spans="1:8" ht="18.75" x14ac:dyDescent="0.2">
      <c r="A278" s="36" t="s">
        <v>911</v>
      </c>
      <c r="B278" s="37" t="s">
        <v>762</v>
      </c>
      <c r="C278" s="37" t="s">
        <v>789</v>
      </c>
      <c r="D278" s="37" t="s">
        <v>303</v>
      </c>
      <c r="E278" s="38">
        <v>19593507</v>
      </c>
      <c r="F278" s="38">
        <v>19755507</v>
      </c>
      <c r="G278" s="46">
        <v>1929245.28</v>
      </c>
      <c r="H278" s="46">
        <f t="shared" si="4"/>
        <v>9.7656075341422532</v>
      </c>
    </row>
    <row r="279" spans="1:8" ht="18.75" x14ac:dyDescent="0.2">
      <c r="A279" s="36" t="s">
        <v>959</v>
      </c>
      <c r="B279" s="37" t="s">
        <v>762</v>
      </c>
      <c r="C279" s="37" t="s">
        <v>789</v>
      </c>
      <c r="D279" s="37" t="s">
        <v>326</v>
      </c>
      <c r="E279" s="38">
        <v>4981552</v>
      </c>
      <c r="F279" s="38">
        <v>5099204</v>
      </c>
      <c r="G279" s="46">
        <v>296080.2</v>
      </c>
      <c r="H279" s="46">
        <f t="shared" si="4"/>
        <v>5.8064003715089649</v>
      </c>
    </row>
    <row r="280" spans="1:8" ht="18.75" x14ac:dyDescent="0.2">
      <c r="A280" s="36" t="s">
        <v>961</v>
      </c>
      <c r="B280" s="37" t="s">
        <v>762</v>
      </c>
      <c r="C280" s="37" t="s">
        <v>790</v>
      </c>
      <c r="D280" s="37" t="s">
        <v>580</v>
      </c>
      <c r="E280" s="38">
        <v>16669253</v>
      </c>
      <c r="F280" s="38">
        <v>16669253</v>
      </c>
      <c r="G280" s="46">
        <v>2601223.9700000002</v>
      </c>
      <c r="H280" s="46">
        <f t="shared" si="4"/>
        <v>15.604922248165531</v>
      </c>
    </row>
    <row r="281" spans="1:8" ht="37.5" x14ac:dyDescent="0.2">
      <c r="A281" s="36" t="s">
        <v>636</v>
      </c>
      <c r="B281" s="37" t="s">
        <v>762</v>
      </c>
      <c r="C281" s="37" t="s">
        <v>790</v>
      </c>
      <c r="D281" s="37" t="s">
        <v>301</v>
      </c>
      <c r="E281" s="38">
        <v>16669253</v>
      </c>
      <c r="F281" s="38">
        <v>16669253</v>
      </c>
      <c r="G281" s="46">
        <v>2601223.9700000002</v>
      </c>
      <c r="H281" s="46">
        <f t="shared" si="4"/>
        <v>15.604922248165531</v>
      </c>
    </row>
    <row r="282" spans="1:8" ht="18.75" x14ac:dyDescent="0.2">
      <c r="A282" s="36" t="s">
        <v>911</v>
      </c>
      <c r="B282" s="37" t="s">
        <v>762</v>
      </c>
      <c r="C282" s="37" t="s">
        <v>790</v>
      </c>
      <c r="D282" s="37" t="s">
        <v>303</v>
      </c>
      <c r="E282" s="38">
        <v>14252045</v>
      </c>
      <c r="F282" s="38">
        <v>14252045</v>
      </c>
      <c r="G282" s="46">
        <v>2212641.29</v>
      </c>
      <c r="H282" s="46">
        <f t="shared" si="4"/>
        <v>15.525079313179265</v>
      </c>
    </row>
    <row r="283" spans="1:8" ht="18.75" x14ac:dyDescent="0.2">
      <c r="A283" s="36" t="s">
        <v>959</v>
      </c>
      <c r="B283" s="37" t="s">
        <v>762</v>
      </c>
      <c r="C283" s="37" t="s">
        <v>790</v>
      </c>
      <c r="D283" s="37" t="s">
        <v>326</v>
      </c>
      <c r="E283" s="38">
        <v>2417208</v>
      </c>
      <c r="F283" s="38">
        <v>2417208</v>
      </c>
      <c r="G283" s="46">
        <v>388582.68</v>
      </c>
      <c r="H283" s="46">
        <f t="shared" si="4"/>
        <v>16.075682357496749</v>
      </c>
    </row>
    <row r="284" spans="1:8" ht="112.5" x14ac:dyDescent="0.2">
      <c r="A284" s="36" t="s">
        <v>976</v>
      </c>
      <c r="B284" s="37" t="s">
        <v>762</v>
      </c>
      <c r="C284" s="37" t="s">
        <v>802</v>
      </c>
      <c r="D284" s="37" t="s">
        <v>580</v>
      </c>
      <c r="E284" s="38">
        <v>737040</v>
      </c>
      <c r="F284" s="38">
        <v>737040</v>
      </c>
      <c r="G284" s="46">
        <v>168800</v>
      </c>
      <c r="H284" s="46">
        <f t="shared" si="4"/>
        <v>22.902420492781939</v>
      </c>
    </row>
    <row r="285" spans="1:8" ht="37.5" x14ac:dyDescent="0.2">
      <c r="A285" s="36" t="s">
        <v>636</v>
      </c>
      <c r="B285" s="37" t="s">
        <v>762</v>
      </c>
      <c r="C285" s="37" t="s">
        <v>802</v>
      </c>
      <c r="D285" s="37" t="s">
        <v>301</v>
      </c>
      <c r="E285" s="38">
        <v>737040</v>
      </c>
      <c r="F285" s="38">
        <v>737040</v>
      </c>
      <c r="G285" s="46">
        <v>168800</v>
      </c>
      <c r="H285" s="46">
        <f t="shared" si="4"/>
        <v>22.902420492781939</v>
      </c>
    </row>
    <row r="286" spans="1:8" ht="18.75" x14ac:dyDescent="0.2">
      <c r="A286" s="36" t="s">
        <v>911</v>
      </c>
      <c r="B286" s="37" t="s">
        <v>762</v>
      </c>
      <c r="C286" s="37" t="s">
        <v>802</v>
      </c>
      <c r="D286" s="37" t="s">
        <v>303</v>
      </c>
      <c r="E286" s="38">
        <v>437280</v>
      </c>
      <c r="F286" s="38">
        <v>437280</v>
      </c>
      <c r="G286" s="46">
        <v>91800</v>
      </c>
      <c r="H286" s="46">
        <f t="shared" si="4"/>
        <v>20.993413830954992</v>
      </c>
    </row>
    <row r="287" spans="1:8" ht="18.75" x14ac:dyDescent="0.2">
      <c r="A287" s="36" t="s">
        <v>959</v>
      </c>
      <c r="B287" s="37" t="s">
        <v>762</v>
      </c>
      <c r="C287" s="37" t="s">
        <v>802</v>
      </c>
      <c r="D287" s="37" t="s">
        <v>326</v>
      </c>
      <c r="E287" s="38">
        <v>299760</v>
      </c>
      <c r="F287" s="38">
        <v>299760</v>
      </c>
      <c r="G287" s="46">
        <v>77000</v>
      </c>
      <c r="H287" s="46">
        <f t="shared" si="4"/>
        <v>25.687216439818521</v>
      </c>
    </row>
    <row r="288" spans="1:8" ht="18.75" x14ac:dyDescent="0.2">
      <c r="A288" s="36" t="s">
        <v>1095</v>
      </c>
      <c r="B288" s="37" t="s">
        <v>762</v>
      </c>
      <c r="C288" s="37" t="s">
        <v>1188</v>
      </c>
      <c r="D288" s="37" t="s">
        <v>580</v>
      </c>
      <c r="E288" s="38">
        <v>1343120.4</v>
      </c>
      <c r="F288" s="38">
        <v>1233375.18</v>
      </c>
      <c r="G288" s="38">
        <v>0</v>
      </c>
      <c r="H288" s="46">
        <f t="shared" si="4"/>
        <v>0</v>
      </c>
    </row>
    <row r="289" spans="1:8" ht="37.5" x14ac:dyDescent="0.2">
      <c r="A289" s="36" t="s">
        <v>746</v>
      </c>
      <c r="B289" s="37" t="s">
        <v>762</v>
      </c>
      <c r="C289" s="37" t="s">
        <v>1188</v>
      </c>
      <c r="D289" s="37" t="s">
        <v>365</v>
      </c>
      <c r="E289" s="38">
        <v>1343120.4</v>
      </c>
      <c r="F289" s="38">
        <v>1233375.18</v>
      </c>
      <c r="G289" s="46">
        <v>0</v>
      </c>
      <c r="H289" s="46">
        <f t="shared" si="4"/>
        <v>0</v>
      </c>
    </row>
    <row r="290" spans="1:8" ht="18.75" x14ac:dyDescent="0.2">
      <c r="A290" s="36" t="s">
        <v>931</v>
      </c>
      <c r="B290" s="37" t="s">
        <v>762</v>
      </c>
      <c r="C290" s="37" t="s">
        <v>1188</v>
      </c>
      <c r="D290" s="37" t="s">
        <v>367</v>
      </c>
      <c r="E290" s="38">
        <v>1343120.4</v>
      </c>
      <c r="F290" s="38">
        <v>1233375.18</v>
      </c>
      <c r="G290" s="46">
        <v>0</v>
      </c>
      <c r="H290" s="46">
        <f t="shared" si="4"/>
        <v>0</v>
      </c>
    </row>
    <row r="291" spans="1:8" ht="18.75" x14ac:dyDescent="0.2">
      <c r="A291" s="36" t="s">
        <v>962</v>
      </c>
      <c r="B291" s="42" t="s">
        <v>764</v>
      </c>
      <c r="C291" s="37" t="s">
        <v>579</v>
      </c>
      <c r="D291" s="37" t="s">
        <v>580</v>
      </c>
      <c r="E291" s="38">
        <v>1172104806.5</v>
      </c>
      <c r="F291" s="38">
        <v>1276762689.76</v>
      </c>
      <c r="G291" s="46">
        <v>211032730.78999999</v>
      </c>
      <c r="H291" s="46">
        <f t="shared" si="4"/>
        <v>16.528735722193524</v>
      </c>
    </row>
    <row r="292" spans="1:8" ht="168.75" x14ac:dyDescent="0.2">
      <c r="A292" s="36" t="s">
        <v>1090</v>
      </c>
      <c r="B292" s="42" t="s">
        <v>764</v>
      </c>
      <c r="C292" s="37" t="s">
        <v>1091</v>
      </c>
      <c r="D292" s="37" t="s">
        <v>580</v>
      </c>
      <c r="E292" s="38">
        <v>1822800</v>
      </c>
      <c r="F292" s="38">
        <v>1822800</v>
      </c>
      <c r="G292" s="46">
        <v>307903</v>
      </c>
      <c r="H292" s="46">
        <f t="shared" si="4"/>
        <v>16.891759929778363</v>
      </c>
    </row>
    <row r="293" spans="1:8" ht="37.5" x14ac:dyDescent="0.2">
      <c r="A293" s="36" t="s">
        <v>636</v>
      </c>
      <c r="B293" s="42" t="s">
        <v>764</v>
      </c>
      <c r="C293" s="37" t="s">
        <v>1091</v>
      </c>
      <c r="D293" s="37" t="s">
        <v>301</v>
      </c>
      <c r="E293" s="38">
        <v>1822800</v>
      </c>
      <c r="F293" s="38">
        <v>1822800</v>
      </c>
      <c r="G293" s="46">
        <v>307903</v>
      </c>
      <c r="H293" s="46">
        <f t="shared" si="4"/>
        <v>16.891759929778363</v>
      </c>
    </row>
    <row r="294" spans="1:8" ht="18.75" x14ac:dyDescent="0.2">
      <c r="A294" s="36" t="s">
        <v>911</v>
      </c>
      <c r="B294" s="42" t="s">
        <v>764</v>
      </c>
      <c r="C294" s="37" t="s">
        <v>1091</v>
      </c>
      <c r="D294" s="37" t="s">
        <v>303</v>
      </c>
      <c r="E294" s="38">
        <v>1822800</v>
      </c>
      <c r="F294" s="38">
        <v>1822800</v>
      </c>
      <c r="G294" s="46">
        <v>307903</v>
      </c>
      <c r="H294" s="46">
        <f t="shared" si="4"/>
        <v>16.891759929778363</v>
      </c>
    </row>
    <row r="295" spans="1:8" ht="75" x14ac:dyDescent="0.2">
      <c r="A295" s="36" t="s">
        <v>963</v>
      </c>
      <c r="B295" s="42" t="s">
        <v>764</v>
      </c>
      <c r="C295" s="37" t="s">
        <v>1092</v>
      </c>
      <c r="D295" s="37" t="s">
        <v>580</v>
      </c>
      <c r="E295" s="38">
        <v>4446082.62</v>
      </c>
      <c r="F295" s="38">
        <v>4446082.62</v>
      </c>
      <c r="G295" s="46">
        <v>720216</v>
      </c>
      <c r="H295" s="46">
        <f t="shared" si="4"/>
        <v>16.198889259507283</v>
      </c>
    </row>
    <row r="296" spans="1:8" ht="37.5" x14ac:dyDescent="0.2">
      <c r="A296" s="36" t="s">
        <v>636</v>
      </c>
      <c r="B296" s="42" t="s">
        <v>764</v>
      </c>
      <c r="C296" s="37" t="s">
        <v>1092</v>
      </c>
      <c r="D296" s="37" t="s">
        <v>301</v>
      </c>
      <c r="E296" s="38">
        <v>4446082.62</v>
      </c>
      <c r="F296" s="38">
        <v>4446082.62</v>
      </c>
      <c r="G296" s="46">
        <v>720216</v>
      </c>
      <c r="H296" s="46">
        <f t="shared" si="4"/>
        <v>16.198889259507283</v>
      </c>
    </row>
    <row r="297" spans="1:8" ht="18.75" x14ac:dyDescent="0.2">
      <c r="A297" s="36" t="s">
        <v>911</v>
      </c>
      <c r="B297" s="42" t="s">
        <v>764</v>
      </c>
      <c r="C297" s="37" t="s">
        <v>1092</v>
      </c>
      <c r="D297" s="37" t="s">
        <v>303</v>
      </c>
      <c r="E297" s="38">
        <v>4446082.62</v>
      </c>
      <c r="F297" s="38">
        <v>4446082.62</v>
      </c>
      <c r="G297" s="46">
        <v>720216</v>
      </c>
      <c r="H297" s="46">
        <f t="shared" si="4"/>
        <v>16.198889259507283</v>
      </c>
    </row>
    <row r="298" spans="1:8" ht="112.5" x14ac:dyDescent="0.2">
      <c r="A298" s="36" t="s">
        <v>1093</v>
      </c>
      <c r="B298" s="42" t="s">
        <v>764</v>
      </c>
      <c r="C298" s="37" t="s">
        <v>1094</v>
      </c>
      <c r="D298" s="37" t="s">
        <v>580</v>
      </c>
      <c r="E298" s="38">
        <v>61402320</v>
      </c>
      <c r="F298" s="38">
        <v>61402320</v>
      </c>
      <c r="G298" s="46">
        <v>10157720</v>
      </c>
      <c r="H298" s="46">
        <f t="shared" si="4"/>
        <v>16.542892841833989</v>
      </c>
    </row>
    <row r="299" spans="1:8" ht="37.5" x14ac:dyDescent="0.2">
      <c r="A299" s="36" t="s">
        <v>636</v>
      </c>
      <c r="B299" s="37" t="s">
        <v>764</v>
      </c>
      <c r="C299" s="37" t="s">
        <v>1094</v>
      </c>
      <c r="D299" s="37" t="s">
        <v>301</v>
      </c>
      <c r="E299" s="38">
        <v>61402320</v>
      </c>
      <c r="F299" s="38">
        <v>61402320</v>
      </c>
      <c r="G299" s="46">
        <v>10157720</v>
      </c>
      <c r="H299" s="46">
        <f t="shared" si="4"/>
        <v>16.542892841833989</v>
      </c>
    </row>
    <row r="300" spans="1:8" ht="18.75" x14ac:dyDescent="0.2">
      <c r="A300" s="36" t="s">
        <v>911</v>
      </c>
      <c r="B300" s="37" t="s">
        <v>764</v>
      </c>
      <c r="C300" s="37" t="s">
        <v>1094</v>
      </c>
      <c r="D300" s="37" t="s">
        <v>303</v>
      </c>
      <c r="E300" s="38">
        <v>61402320</v>
      </c>
      <c r="F300" s="38">
        <v>61402320</v>
      </c>
      <c r="G300" s="46">
        <v>10157720</v>
      </c>
      <c r="H300" s="46">
        <f t="shared" si="4"/>
        <v>16.542892841833989</v>
      </c>
    </row>
    <row r="301" spans="1:8" ht="18.75" x14ac:dyDescent="0.2">
      <c r="A301" s="36" t="s">
        <v>1095</v>
      </c>
      <c r="B301" s="37" t="s">
        <v>764</v>
      </c>
      <c r="C301" s="37" t="s">
        <v>1096</v>
      </c>
      <c r="D301" s="37" t="s">
        <v>580</v>
      </c>
      <c r="E301" s="38">
        <v>0</v>
      </c>
      <c r="F301" s="38">
        <v>3313603.08</v>
      </c>
      <c r="G301" s="46">
        <v>3028290.39</v>
      </c>
      <c r="H301" s="46">
        <f t="shared" si="4"/>
        <v>91.389654007685195</v>
      </c>
    </row>
    <row r="302" spans="1:8" ht="37.5" x14ac:dyDescent="0.2">
      <c r="A302" s="36" t="s">
        <v>746</v>
      </c>
      <c r="B302" s="44" t="s">
        <v>764</v>
      </c>
      <c r="C302" s="44" t="s">
        <v>1096</v>
      </c>
      <c r="D302" s="44" t="s">
        <v>365</v>
      </c>
      <c r="E302" s="38">
        <v>0</v>
      </c>
      <c r="F302" s="38">
        <v>3313603.08</v>
      </c>
      <c r="G302" s="46">
        <v>3028290.39</v>
      </c>
      <c r="H302" s="46">
        <f t="shared" si="4"/>
        <v>91.389654007685195</v>
      </c>
    </row>
    <row r="303" spans="1:8" ht="18.75" x14ac:dyDescent="0.2">
      <c r="A303" s="43" t="s">
        <v>931</v>
      </c>
      <c r="B303" s="37" t="s">
        <v>764</v>
      </c>
      <c r="C303" s="37" t="s">
        <v>1096</v>
      </c>
      <c r="D303" s="37" t="s">
        <v>367</v>
      </c>
      <c r="E303" s="38">
        <v>0</v>
      </c>
      <c r="F303" s="38">
        <v>3313603.08</v>
      </c>
      <c r="G303" s="46">
        <v>3028290.39</v>
      </c>
      <c r="H303" s="46">
        <f t="shared" si="4"/>
        <v>91.389654007685195</v>
      </c>
    </row>
    <row r="304" spans="1:8" ht="93.75" x14ac:dyDescent="0.2">
      <c r="A304" s="36" t="s">
        <v>964</v>
      </c>
      <c r="B304" s="37" t="s">
        <v>764</v>
      </c>
      <c r="C304" s="37" t="s">
        <v>791</v>
      </c>
      <c r="D304" s="37" t="s">
        <v>580</v>
      </c>
      <c r="E304" s="38">
        <v>878955915</v>
      </c>
      <c r="F304" s="38">
        <v>878955915</v>
      </c>
      <c r="G304" s="46">
        <v>151963799</v>
      </c>
      <c r="H304" s="46">
        <f t="shared" si="4"/>
        <v>17.289126383545643</v>
      </c>
    </row>
    <row r="305" spans="1:8" ht="37.5" x14ac:dyDescent="0.2">
      <c r="A305" s="36" t="s">
        <v>636</v>
      </c>
      <c r="B305" s="37" t="s">
        <v>764</v>
      </c>
      <c r="C305" s="37" t="s">
        <v>791</v>
      </c>
      <c r="D305" s="37" t="s">
        <v>301</v>
      </c>
      <c r="E305" s="38">
        <v>878955915</v>
      </c>
      <c r="F305" s="38">
        <v>878955915</v>
      </c>
      <c r="G305" s="46">
        <v>151963799</v>
      </c>
      <c r="H305" s="46">
        <f t="shared" si="4"/>
        <v>17.289126383545643</v>
      </c>
    </row>
    <row r="306" spans="1:8" ht="18.75" x14ac:dyDescent="0.2">
      <c r="A306" s="36" t="s">
        <v>911</v>
      </c>
      <c r="B306" s="37" t="s">
        <v>764</v>
      </c>
      <c r="C306" s="37" t="s">
        <v>791</v>
      </c>
      <c r="D306" s="37" t="s">
        <v>303</v>
      </c>
      <c r="E306" s="38">
        <v>878955915</v>
      </c>
      <c r="F306" s="38">
        <v>878955915</v>
      </c>
      <c r="G306" s="46">
        <v>151963799</v>
      </c>
      <c r="H306" s="46">
        <f t="shared" si="4"/>
        <v>17.289126383545643</v>
      </c>
    </row>
    <row r="307" spans="1:8" ht="18.75" x14ac:dyDescent="0.2">
      <c r="A307" s="36" t="s">
        <v>965</v>
      </c>
      <c r="B307" s="37" t="s">
        <v>764</v>
      </c>
      <c r="C307" s="37" t="s">
        <v>792</v>
      </c>
      <c r="D307" s="37" t="s">
        <v>580</v>
      </c>
      <c r="E307" s="38">
        <v>141313504.75</v>
      </c>
      <c r="F307" s="38">
        <v>242300708.75</v>
      </c>
      <c r="G307" s="46">
        <v>30441862.5</v>
      </c>
      <c r="H307" s="46">
        <f t="shared" si="4"/>
        <v>12.563670431277679</v>
      </c>
    </row>
    <row r="308" spans="1:8" ht="37.5" x14ac:dyDescent="0.2">
      <c r="A308" s="36" t="s">
        <v>636</v>
      </c>
      <c r="B308" s="37" t="s">
        <v>764</v>
      </c>
      <c r="C308" s="37" t="s">
        <v>792</v>
      </c>
      <c r="D308" s="37" t="s">
        <v>301</v>
      </c>
      <c r="E308" s="38">
        <v>141313504.75</v>
      </c>
      <c r="F308" s="38">
        <v>242300708.75</v>
      </c>
      <c r="G308" s="46">
        <v>30441862.5</v>
      </c>
      <c r="H308" s="46">
        <f t="shared" si="4"/>
        <v>12.563670431277679</v>
      </c>
    </row>
    <row r="309" spans="1:8" ht="18.75" x14ac:dyDescent="0.2">
      <c r="A309" s="36" t="s">
        <v>911</v>
      </c>
      <c r="B309" s="37" t="s">
        <v>764</v>
      </c>
      <c r="C309" s="37" t="s">
        <v>792</v>
      </c>
      <c r="D309" s="37" t="s">
        <v>303</v>
      </c>
      <c r="E309" s="38">
        <v>141313504.75</v>
      </c>
      <c r="F309" s="38">
        <v>242300708.75</v>
      </c>
      <c r="G309" s="46">
        <v>30441862.5</v>
      </c>
      <c r="H309" s="46">
        <f t="shared" si="4"/>
        <v>12.563670431277679</v>
      </c>
    </row>
    <row r="310" spans="1:8" ht="18.75" x14ac:dyDescent="0.2">
      <c r="A310" s="43" t="s">
        <v>961</v>
      </c>
      <c r="B310" s="37" t="s">
        <v>764</v>
      </c>
      <c r="C310" s="37" t="s">
        <v>790</v>
      </c>
      <c r="D310" s="37" t="s">
        <v>580</v>
      </c>
      <c r="E310" s="38">
        <v>16684550</v>
      </c>
      <c r="F310" s="38">
        <v>16684550</v>
      </c>
      <c r="G310" s="46">
        <v>3449140.89</v>
      </c>
      <c r="H310" s="46">
        <f t="shared" si="4"/>
        <v>20.672663571987261</v>
      </c>
    </row>
    <row r="311" spans="1:8" ht="37.5" x14ac:dyDescent="0.2">
      <c r="A311" s="43" t="s">
        <v>636</v>
      </c>
      <c r="B311" s="37" t="s">
        <v>764</v>
      </c>
      <c r="C311" s="37" t="s">
        <v>790</v>
      </c>
      <c r="D311" s="37" t="s">
        <v>301</v>
      </c>
      <c r="E311" s="38">
        <v>16684550</v>
      </c>
      <c r="F311" s="38">
        <v>16684550</v>
      </c>
      <c r="G311" s="46">
        <v>3449140.89</v>
      </c>
      <c r="H311" s="46">
        <f t="shared" si="4"/>
        <v>20.672663571987261</v>
      </c>
    </row>
    <row r="312" spans="1:8" ht="18.75" x14ac:dyDescent="0.2">
      <c r="A312" s="43" t="s">
        <v>911</v>
      </c>
      <c r="B312" s="37" t="s">
        <v>764</v>
      </c>
      <c r="C312" s="37" t="s">
        <v>790</v>
      </c>
      <c r="D312" s="37" t="s">
        <v>303</v>
      </c>
      <c r="E312" s="38">
        <v>16684550</v>
      </c>
      <c r="F312" s="38">
        <v>16684550</v>
      </c>
      <c r="G312" s="46">
        <v>3449140.89</v>
      </c>
      <c r="H312" s="46">
        <f t="shared" si="4"/>
        <v>20.672663571987261</v>
      </c>
    </row>
    <row r="313" spans="1:8" ht="75" x14ac:dyDescent="0.2">
      <c r="A313" s="43" t="s">
        <v>966</v>
      </c>
      <c r="B313" s="37" t="s">
        <v>764</v>
      </c>
      <c r="C313" s="37" t="s">
        <v>793</v>
      </c>
      <c r="D313" s="37" t="s">
        <v>580</v>
      </c>
      <c r="E313" s="38">
        <v>48265921.600000001</v>
      </c>
      <c r="F313" s="38">
        <v>48265921.600000001</v>
      </c>
      <c r="G313" s="46">
        <v>7713106.8200000003</v>
      </c>
      <c r="H313" s="46">
        <f t="shared" si="4"/>
        <v>15.980440369339183</v>
      </c>
    </row>
    <row r="314" spans="1:8" ht="37.5" x14ac:dyDescent="0.2">
      <c r="A314" s="43" t="s">
        <v>636</v>
      </c>
      <c r="B314" s="37" t="s">
        <v>764</v>
      </c>
      <c r="C314" s="37" t="s">
        <v>793</v>
      </c>
      <c r="D314" s="37" t="s">
        <v>301</v>
      </c>
      <c r="E314" s="38">
        <v>48265921.600000001</v>
      </c>
      <c r="F314" s="38">
        <v>48265921.600000001</v>
      </c>
      <c r="G314" s="46">
        <v>7713106.8200000003</v>
      </c>
      <c r="H314" s="46">
        <f t="shared" si="4"/>
        <v>15.980440369339183</v>
      </c>
    </row>
    <row r="315" spans="1:8" ht="18.75" x14ac:dyDescent="0.2">
      <c r="A315" s="43" t="s">
        <v>911</v>
      </c>
      <c r="B315" s="37" t="s">
        <v>764</v>
      </c>
      <c r="C315" s="37" t="s">
        <v>793</v>
      </c>
      <c r="D315" s="37" t="s">
        <v>303</v>
      </c>
      <c r="E315" s="38">
        <v>48265921.600000001</v>
      </c>
      <c r="F315" s="38">
        <v>48265921.600000001</v>
      </c>
      <c r="G315" s="46">
        <v>7713106.8200000003</v>
      </c>
      <c r="H315" s="46">
        <f t="shared" si="4"/>
        <v>15.980440369339183</v>
      </c>
    </row>
    <row r="316" spans="1:8" ht="56.25" x14ac:dyDescent="0.2">
      <c r="A316" s="43" t="s">
        <v>1097</v>
      </c>
      <c r="B316" s="37" t="s">
        <v>764</v>
      </c>
      <c r="C316" s="37" t="s">
        <v>1098</v>
      </c>
      <c r="D316" s="37" t="s">
        <v>580</v>
      </c>
      <c r="E316" s="38">
        <v>13219952.529999999</v>
      </c>
      <c r="F316" s="38">
        <v>13219952.529999999</v>
      </c>
      <c r="G316" s="46">
        <v>1733114.78</v>
      </c>
      <c r="H316" s="46">
        <f t="shared" si="4"/>
        <v>13.109841174293537</v>
      </c>
    </row>
    <row r="317" spans="1:8" ht="37.5" x14ac:dyDescent="0.2">
      <c r="A317" s="43" t="s">
        <v>636</v>
      </c>
      <c r="B317" s="37" t="s">
        <v>764</v>
      </c>
      <c r="C317" s="37" t="s">
        <v>1098</v>
      </c>
      <c r="D317" s="37" t="s">
        <v>301</v>
      </c>
      <c r="E317" s="38">
        <v>13219952.529999999</v>
      </c>
      <c r="F317" s="38">
        <v>13219952.529999999</v>
      </c>
      <c r="G317" s="46">
        <v>1733114.78</v>
      </c>
      <c r="H317" s="46">
        <f t="shared" si="4"/>
        <v>13.109841174293537</v>
      </c>
    </row>
    <row r="318" spans="1:8" ht="18.75" x14ac:dyDescent="0.2">
      <c r="A318" s="43" t="s">
        <v>911</v>
      </c>
      <c r="B318" s="37" t="s">
        <v>764</v>
      </c>
      <c r="C318" s="37" t="s">
        <v>1098</v>
      </c>
      <c r="D318" s="37" t="s">
        <v>303</v>
      </c>
      <c r="E318" s="38">
        <v>13219952.529999999</v>
      </c>
      <c r="F318" s="38">
        <v>13219952.529999999</v>
      </c>
      <c r="G318" s="46">
        <v>1733114.78</v>
      </c>
      <c r="H318" s="46">
        <f t="shared" si="4"/>
        <v>13.109841174293537</v>
      </c>
    </row>
    <row r="319" spans="1:8" ht="112.5" x14ac:dyDescent="0.2">
      <c r="A319" s="43" t="s">
        <v>976</v>
      </c>
      <c r="B319" s="37" t="s">
        <v>764</v>
      </c>
      <c r="C319" s="37" t="s">
        <v>802</v>
      </c>
      <c r="D319" s="37" t="s">
        <v>580</v>
      </c>
      <c r="E319" s="38">
        <v>5993760</v>
      </c>
      <c r="F319" s="38">
        <v>5993760</v>
      </c>
      <c r="G319" s="46">
        <v>1443137</v>
      </c>
      <c r="H319" s="46">
        <f t="shared" si="4"/>
        <v>24.077323750033369</v>
      </c>
    </row>
    <row r="320" spans="1:8" ht="37.5" x14ac:dyDescent="0.2">
      <c r="A320" s="43" t="s">
        <v>636</v>
      </c>
      <c r="B320" s="37" t="s">
        <v>764</v>
      </c>
      <c r="C320" s="37" t="s">
        <v>802</v>
      </c>
      <c r="D320" s="37" t="s">
        <v>301</v>
      </c>
      <c r="E320" s="38">
        <v>5993760</v>
      </c>
      <c r="F320" s="38">
        <v>5993760</v>
      </c>
      <c r="G320" s="46">
        <v>1443137</v>
      </c>
      <c r="H320" s="46">
        <f t="shared" si="4"/>
        <v>24.077323750033369</v>
      </c>
    </row>
    <row r="321" spans="1:9" ht="18.75" x14ac:dyDescent="0.2">
      <c r="A321" s="43" t="s">
        <v>911</v>
      </c>
      <c r="B321" s="37" t="s">
        <v>764</v>
      </c>
      <c r="C321" s="37" t="s">
        <v>802</v>
      </c>
      <c r="D321" s="37" t="s">
        <v>303</v>
      </c>
      <c r="E321" s="38">
        <v>5993760</v>
      </c>
      <c r="F321" s="38">
        <v>5993760</v>
      </c>
      <c r="G321" s="46">
        <v>1443137</v>
      </c>
      <c r="H321" s="46">
        <f t="shared" si="4"/>
        <v>24.077323750033369</v>
      </c>
    </row>
    <row r="322" spans="1:9" ht="18.75" x14ac:dyDescent="0.2">
      <c r="A322" s="43" t="s">
        <v>1095</v>
      </c>
      <c r="B322" s="37" t="s">
        <v>764</v>
      </c>
      <c r="C322" s="37" t="s">
        <v>1188</v>
      </c>
      <c r="D322" s="37" t="s">
        <v>580</v>
      </c>
      <c r="E322" s="38">
        <v>0</v>
      </c>
      <c r="F322" s="38">
        <v>357076.18</v>
      </c>
      <c r="G322" s="46">
        <v>74440.41</v>
      </c>
      <c r="H322" s="46">
        <f t="shared" si="4"/>
        <v>20.847206890137564</v>
      </c>
    </row>
    <row r="323" spans="1:9" ht="37.5" x14ac:dyDescent="0.2">
      <c r="A323" s="43" t="s">
        <v>746</v>
      </c>
      <c r="B323" s="37" t="s">
        <v>764</v>
      </c>
      <c r="C323" s="37" t="s">
        <v>1188</v>
      </c>
      <c r="D323" s="37" t="s">
        <v>365</v>
      </c>
      <c r="E323" s="38">
        <v>0</v>
      </c>
      <c r="F323" s="38">
        <v>357076.18</v>
      </c>
      <c r="G323" s="46">
        <v>74440.41</v>
      </c>
      <c r="H323" s="46">
        <f t="shared" si="4"/>
        <v>20.847206890137564</v>
      </c>
    </row>
    <row r="324" spans="1:9" ht="18.75" x14ac:dyDescent="0.2">
      <c r="A324" s="43" t="s">
        <v>931</v>
      </c>
      <c r="B324" s="37" t="s">
        <v>764</v>
      </c>
      <c r="C324" s="37" t="s">
        <v>1188</v>
      </c>
      <c r="D324" s="37" t="s">
        <v>367</v>
      </c>
      <c r="E324" s="38">
        <v>0</v>
      </c>
      <c r="F324" s="38">
        <v>357076.18</v>
      </c>
      <c r="G324" s="46">
        <v>74440.41</v>
      </c>
      <c r="H324" s="46">
        <f t="shared" si="4"/>
        <v>20.847206890137564</v>
      </c>
    </row>
    <row r="325" spans="1:9" ht="18.75" x14ac:dyDescent="0.2">
      <c r="A325" s="43" t="s">
        <v>967</v>
      </c>
      <c r="B325" s="37" t="s">
        <v>635</v>
      </c>
      <c r="C325" s="37" t="s">
        <v>579</v>
      </c>
      <c r="D325" s="37" t="s">
        <v>580</v>
      </c>
      <c r="E325" s="38">
        <v>61698747</v>
      </c>
      <c r="F325" s="38">
        <v>61469927</v>
      </c>
      <c r="G325" s="46">
        <v>11470288.039999999</v>
      </c>
      <c r="H325" s="46">
        <f t="shared" si="4"/>
        <v>18.659999449812261</v>
      </c>
    </row>
    <row r="326" spans="1:9" ht="56.25" x14ac:dyDescent="0.2">
      <c r="A326" s="43" t="s">
        <v>969</v>
      </c>
      <c r="B326" s="37" t="s">
        <v>635</v>
      </c>
      <c r="C326" s="37" t="s">
        <v>794</v>
      </c>
      <c r="D326" s="37" t="s">
        <v>580</v>
      </c>
      <c r="E326" s="38">
        <v>808080</v>
      </c>
      <c r="F326" s="38">
        <v>808080</v>
      </c>
      <c r="G326" s="46">
        <v>101572.51</v>
      </c>
      <c r="H326" s="46">
        <f t="shared" si="4"/>
        <v>12.569610682110682</v>
      </c>
    </row>
    <row r="327" spans="1:9" ht="37.5" x14ac:dyDescent="0.2">
      <c r="A327" s="43" t="s">
        <v>636</v>
      </c>
      <c r="B327" s="37" t="s">
        <v>635</v>
      </c>
      <c r="C327" s="37" t="s">
        <v>794</v>
      </c>
      <c r="D327" s="37" t="s">
        <v>301</v>
      </c>
      <c r="E327" s="38">
        <v>808080</v>
      </c>
      <c r="F327" s="38">
        <v>808080</v>
      </c>
      <c r="G327" s="46">
        <v>101572.51</v>
      </c>
      <c r="H327" s="46">
        <f t="shared" si="4"/>
        <v>12.569610682110682</v>
      </c>
    </row>
    <row r="328" spans="1:9" ht="18.75" x14ac:dyDescent="0.2">
      <c r="A328" s="43" t="s">
        <v>911</v>
      </c>
      <c r="B328" s="37" t="s">
        <v>635</v>
      </c>
      <c r="C328" s="37" t="s">
        <v>794</v>
      </c>
      <c r="D328" s="37" t="s">
        <v>303</v>
      </c>
      <c r="E328" s="38">
        <v>808080</v>
      </c>
      <c r="F328" s="38">
        <v>808080</v>
      </c>
      <c r="G328" s="46">
        <v>101572.51</v>
      </c>
      <c r="H328" s="46">
        <f t="shared" si="4"/>
        <v>12.569610682110682</v>
      </c>
    </row>
    <row r="329" spans="1:9" ht="18.75" x14ac:dyDescent="0.2">
      <c r="A329" s="43" t="s">
        <v>968</v>
      </c>
      <c r="B329" s="37" t="s">
        <v>635</v>
      </c>
      <c r="C329" s="37" t="s">
        <v>637</v>
      </c>
      <c r="D329" s="37" t="s">
        <v>580</v>
      </c>
      <c r="E329" s="38">
        <v>60506667</v>
      </c>
      <c r="F329" s="38">
        <v>60277847</v>
      </c>
      <c r="G329" s="46">
        <v>11278715.529999999</v>
      </c>
      <c r="H329" s="46">
        <f t="shared" si="4"/>
        <v>18.711211649613162</v>
      </c>
    </row>
    <row r="330" spans="1:9" ht="37.5" x14ac:dyDescent="0.2">
      <c r="A330" s="43" t="s">
        <v>636</v>
      </c>
      <c r="B330" s="37" t="s">
        <v>635</v>
      </c>
      <c r="C330" s="37" t="s">
        <v>637</v>
      </c>
      <c r="D330" s="37" t="s">
        <v>301</v>
      </c>
      <c r="E330" s="38">
        <v>60506667</v>
      </c>
      <c r="F330" s="38">
        <v>60277847</v>
      </c>
      <c r="G330" s="46">
        <v>11278715.529999999</v>
      </c>
      <c r="H330" s="46">
        <f t="shared" si="4"/>
        <v>18.711211649613162</v>
      </c>
    </row>
    <row r="331" spans="1:9" ht="18.75" x14ac:dyDescent="0.2">
      <c r="A331" s="43" t="s">
        <v>911</v>
      </c>
      <c r="B331" s="37" t="s">
        <v>635</v>
      </c>
      <c r="C331" s="37" t="s">
        <v>637</v>
      </c>
      <c r="D331" s="37" t="s">
        <v>303</v>
      </c>
      <c r="E331" s="38">
        <v>60506667</v>
      </c>
      <c r="F331" s="38">
        <v>60277847</v>
      </c>
      <c r="G331" s="46">
        <v>11278715.529999999</v>
      </c>
      <c r="H331" s="46">
        <f t="shared" si="4"/>
        <v>18.711211649613162</v>
      </c>
    </row>
    <row r="332" spans="1:9" ht="112.5" x14ac:dyDescent="0.2">
      <c r="A332" s="43" t="s">
        <v>976</v>
      </c>
      <c r="B332" s="37" t="s">
        <v>635</v>
      </c>
      <c r="C332" s="37" t="s">
        <v>647</v>
      </c>
      <c r="D332" s="37" t="s">
        <v>580</v>
      </c>
      <c r="E332" s="38">
        <v>384000</v>
      </c>
      <c r="F332" s="38">
        <v>384000</v>
      </c>
      <c r="G332" s="46">
        <v>90000</v>
      </c>
      <c r="H332" s="46">
        <f t="shared" si="4"/>
        <v>23.4375</v>
      </c>
    </row>
    <row r="333" spans="1:9" ht="37.5" x14ac:dyDescent="0.2">
      <c r="A333" s="43" t="s">
        <v>636</v>
      </c>
      <c r="B333" s="37" t="s">
        <v>635</v>
      </c>
      <c r="C333" s="37" t="s">
        <v>647</v>
      </c>
      <c r="D333" s="37" t="s">
        <v>301</v>
      </c>
      <c r="E333" s="38">
        <v>384000</v>
      </c>
      <c r="F333" s="38">
        <v>384000</v>
      </c>
      <c r="G333" s="46">
        <v>90000</v>
      </c>
      <c r="H333" s="46">
        <f t="shared" si="4"/>
        <v>23.4375</v>
      </c>
    </row>
    <row r="334" spans="1:9" ht="18.75" x14ac:dyDescent="0.2">
      <c r="A334" s="43" t="s">
        <v>911</v>
      </c>
      <c r="B334" s="37" t="s">
        <v>635</v>
      </c>
      <c r="C334" s="37" t="s">
        <v>647</v>
      </c>
      <c r="D334" s="37" t="s">
        <v>303</v>
      </c>
      <c r="E334" s="45">
        <v>384000</v>
      </c>
      <c r="F334" s="45">
        <v>384000</v>
      </c>
      <c r="G334" s="46">
        <v>90000</v>
      </c>
      <c r="H334" s="46">
        <f t="shared" si="4"/>
        <v>23.4375</v>
      </c>
      <c r="I334" s="28"/>
    </row>
    <row r="335" spans="1:9" ht="18.75" x14ac:dyDescent="0.2">
      <c r="A335" s="43" t="s">
        <v>970</v>
      </c>
      <c r="B335" s="37" t="s">
        <v>640</v>
      </c>
      <c r="C335" s="37" t="s">
        <v>579</v>
      </c>
      <c r="D335" s="37" t="s">
        <v>580</v>
      </c>
      <c r="E335" s="45">
        <v>131650</v>
      </c>
      <c r="F335" s="45">
        <v>131650</v>
      </c>
      <c r="G335" s="46">
        <v>0</v>
      </c>
      <c r="H335" s="46">
        <f t="shared" si="4"/>
        <v>0</v>
      </c>
    </row>
    <row r="336" spans="1:9" ht="18.75" x14ac:dyDescent="0.2">
      <c r="A336" s="43" t="s">
        <v>971</v>
      </c>
      <c r="B336" s="37" t="s">
        <v>640</v>
      </c>
      <c r="C336" s="37" t="s">
        <v>641</v>
      </c>
      <c r="D336" s="37" t="s">
        <v>580</v>
      </c>
      <c r="E336" s="45">
        <v>131650</v>
      </c>
      <c r="F336" s="45">
        <v>131650</v>
      </c>
      <c r="G336" s="46">
        <v>0</v>
      </c>
      <c r="H336" s="46">
        <f t="shared" si="4"/>
        <v>0</v>
      </c>
      <c r="I336" s="28"/>
    </row>
    <row r="337" spans="1:8" ht="37.5" x14ac:dyDescent="0.2">
      <c r="A337" s="43" t="s">
        <v>621</v>
      </c>
      <c r="B337" s="37" t="s">
        <v>640</v>
      </c>
      <c r="C337" s="37" t="s">
        <v>641</v>
      </c>
      <c r="D337" s="37" t="s">
        <v>268</v>
      </c>
      <c r="E337" s="38">
        <v>131650</v>
      </c>
      <c r="F337" s="38">
        <v>131650</v>
      </c>
      <c r="G337" s="46">
        <v>0</v>
      </c>
      <c r="H337" s="46">
        <f t="shared" ref="H337:H395" si="5">G337/F337*100</f>
        <v>0</v>
      </c>
    </row>
    <row r="338" spans="1:8" ht="37.5" x14ac:dyDescent="0.2">
      <c r="A338" s="43" t="s">
        <v>890</v>
      </c>
      <c r="B338" s="37" t="s">
        <v>640</v>
      </c>
      <c r="C338" s="37" t="s">
        <v>641</v>
      </c>
      <c r="D338" s="37" t="s">
        <v>270</v>
      </c>
      <c r="E338" s="38">
        <v>131650</v>
      </c>
      <c r="F338" s="38">
        <v>131650</v>
      </c>
      <c r="G338" s="46">
        <v>0</v>
      </c>
      <c r="H338" s="46">
        <f t="shared" si="5"/>
        <v>0</v>
      </c>
    </row>
    <row r="339" spans="1:8" ht="18.75" x14ac:dyDescent="0.2">
      <c r="A339" s="43" t="s">
        <v>973</v>
      </c>
      <c r="B339" s="37" t="s">
        <v>646</v>
      </c>
      <c r="C339" s="37" t="s">
        <v>579</v>
      </c>
      <c r="D339" s="37" t="s">
        <v>580</v>
      </c>
      <c r="E339" s="38">
        <v>40712986</v>
      </c>
      <c r="F339" s="38">
        <v>41067734</v>
      </c>
      <c r="G339" s="46">
        <v>5713955.0800000001</v>
      </c>
      <c r="H339" s="46">
        <f t="shared" si="5"/>
        <v>13.913490040624108</v>
      </c>
    </row>
    <row r="340" spans="1:8" ht="37.5" x14ac:dyDescent="0.2">
      <c r="A340" s="43" t="s">
        <v>889</v>
      </c>
      <c r="B340" s="37" t="s">
        <v>646</v>
      </c>
      <c r="C340" s="37" t="s">
        <v>795</v>
      </c>
      <c r="D340" s="37" t="s">
        <v>580</v>
      </c>
      <c r="E340" s="38">
        <v>5049717</v>
      </c>
      <c r="F340" s="38">
        <v>5049717</v>
      </c>
      <c r="G340" s="46">
        <v>589142.80000000005</v>
      </c>
      <c r="H340" s="46">
        <f t="shared" si="5"/>
        <v>11.666847864939758</v>
      </c>
    </row>
    <row r="341" spans="1:8" ht="75" x14ac:dyDescent="0.2">
      <c r="A341" s="43" t="s">
        <v>620</v>
      </c>
      <c r="B341" s="37" t="s">
        <v>646</v>
      </c>
      <c r="C341" s="37" t="s">
        <v>795</v>
      </c>
      <c r="D341" s="37" t="s">
        <v>264</v>
      </c>
      <c r="E341" s="38">
        <v>5049717</v>
      </c>
      <c r="F341" s="38">
        <v>5049717</v>
      </c>
      <c r="G341" s="46">
        <v>589142.80000000005</v>
      </c>
      <c r="H341" s="46">
        <f t="shared" si="5"/>
        <v>11.666847864939758</v>
      </c>
    </row>
    <row r="342" spans="1:8" ht="37.5" x14ac:dyDescent="0.2">
      <c r="A342" s="43" t="s">
        <v>886</v>
      </c>
      <c r="B342" s="37" t="s">
        <v>646</v>
      </c>
      <c r="C342" s="37" t="s">
        <v>795</v>
      </c>
      <c r="D342" s="37" t="s">
        <v>266</v>
      </c>
      <c r="E342" s="38">
        <v>5049717</v>
      </c>
      <c r="F342" s="38">
        <v>5049717</v>
      </c>
      <c r="G342" s="46">
        <v>589142.80000000005</v>
      </c>
      <c r="H342" s="46">
        <f t="shared" si="5"/>
        <v>11.666847864939758</v>
      </c>
    </row>
    <row r="343" spans="1:8" ht="37.5" x14ac:dyDescent="0.2">
      <c r="A343" s="43" t="s">
        <v>912</v>
      </c>
      <c r="B343" s="37" t="s">
        <v>646</v>
      </c>
      <c r="C343" s="37" t="s">
        <v>796</v>
      </c>
      <c r="D343" s="37" t="s">
        <v>580</v>
      </c>
      <c r="E343" s="38">
        <v>10761366</v>
      </c>
      <c r="F343" s="38">
        <v>10761366</v>
      </c>
      <c r="G343" s="46">
        <v>1621158.57</v>
      </c>
      <c r="H343" s="46">
        <f t="shared" si="5"/>
        <v>15.064616982639564</v>
      </c>
    </row>
    <row r="344" spans="1:8" ht="75" x14ac:dyDescent="0.2">
      <c r="A344" s="43" t="s">
        <v>620</v>
      </c>
      <c r="B344" s="37" t="s">
        <v>646</v>
      </c>
      <c r="C344" s="37" t="s">
        <v>796</v>
      </c>
      <c r="D344" s="37" t="s">
        <v>264</v>
      </c>
      <c r="E344" s="38">
        <v>10543997</v>
      </c>
      <c r="F344" s="38">
        <v>10543997</v>
      </c>
      <c r="G344" s="46">
        <v>1507542.5</v>
      </c>
      <c r="H344" s="46">
        <f t="shared" si="5"/>
        <v>14.297637793333969</v>
      </c>
    </row>
    <row r="345" spans="1:8" ht="18.75" x14ac:dyDescent="0.2">
      <c r="A345" s="43" t="s">
        <v>921</v>
      </c>
      <c r="B345" s="37" t="s">
        <v>646</v>
      </c>
      <c r="C345" s="37" t="s">
        <v>796</v>
      </c>
      <c r="D345" s="37" t="s">
        <v>320</v>
      </c>
      <c r="E345" s="38">
        <v>10543997</v>
      </c>
      <c r="F345" s="38">
        <v>10543997</v>
      </c>
      <c r="G345" s="46">
        <v>1507542.5</v>
      </c>
      <c r="H345" s="46">
        <f t="shared" si="5"/>
        <v>14.297637793333969</v>
      </c>
    </row>
    <row r="346" spans="1:8" ht="37.5" x14ac:dyDescent="0.2">
      <c r="A346" s="43" t="s">
        <v>621</v>
      </c>
      <c r="B346" s="37" t="s">
        <v>646</v>
      </c>
      <c r="C346" s="37" t="s">
        <v>796</v>
      </c>
      <c r="D346" s="37" t="s">
        <v>268</v>
      </c>
      <c r="E346" s="38">
        <v>217369</v>
      </c>
      <c r="F346" s="38">
        <v>217369</v>
      </c>
      <c r="G346" s="46">
        <v>113616.07</v>
      </c>
      <c r="H346" s="46">
        <f t="shared" si="5"/>
        <v>52.268754974260368</v>
      </c>
    </row>
    <row r="347" spans="1:8" ht="37.5" x14ac:dyDescent="0.2">
      <c r="A347" s="43" t="s">
        <v>890</v>
      </c>
      <c r="B347" s="37" t="s">
        <v>646</v>
      </c>
      <c r="C347" s="37" t="s">
        <v>796</v>
      </c>
      <c r="D347" s="37" t="s">
        <v>270</v>
      </c>
      <c r="E347" s="38">
        <v>217369</v>
      </c>
      <c r="F347" s="38">
        <v>217369</v>
      </c>
      <c r="G347" s="46">
        <v>113616.07</v>
      </c>
      <c r="H347" s="46">
        <f t="shared" si="5"/>
        <v>52.268754974260368</v>
      </c>
    </row>
    <row r="348" spans="1:8" ht="56.25" x14ac:dyDescent="0.2">
      <c r="A348" s="43" t="s">
        <v>974</v>
      </c>
      <c r="B348" s="37" t="s">
        <v>646</v>
      </c>
      <c r="C348" s="37" t="s">
        <v>800</v>
      </c>
      <c r="D348" s="37" t="s">
        <v>580</v>
      </c>
      <c r="E348" s="38">
        <v>1619500</v>
      </c>
      <c r="F348" s="38">
        <v>1619500</v>
      </c>
      <c r="G348" s="46">
        <v>0</v>
      </c>
      <c r="H348" s="46">
        <f t="shared" si="5"/>
        <v>0</v>
      </c>
    </row>
    <row r="349" spans="1:8" ht="37.5" x14ac:dyDescent="0.2">
      <c r="A349" s="43" t="s">
        <v>621</v>
      </c>
      <c r="B349" s="37" t="s">
        <v>646</v>
      </c>
      <c r="C349" s="37" t="s">
        <v>800</v>
      </c>
      <c r="D349" s="37" t="s">
        <v>268</v>
      </c>
      <c r="E349" s="38">
        <v>1619500</v>
      </c>
      <c r="F349" s="38">
        <v>1619500</v>
      </c>
      <c r="G349" s="46">
        <v>0</v>
      </c>
      <c r="H349" s="46">
        <f t="shared" si="5"/>
        <v>0</v>
      </c>
    </row>
    <row r="350" spans="1:8" ht="37.5" x14ac:dyDescent="0.2">
      <c r="A350" s="43" t="s">
        <v>890</v>
      </c>
      <c r="B350" s="37" t="s">
        <v>646</v>
      </c>
      <c r="C350" s="37" t="s">
        <v>800</v>
      </c>
      <c r="D350" s="37" t="s">
        <v>270</v>
      </c>
      <c r="E350" s="38">
        <v>1619500</v>
      </c>
      <c r="F350" s="38">
        <v>1619500</v>
      </c>
      <c r="G350" s="46">
        <v>0</v>
      </c>
      <c r="H350" s="46">
        <f t="shared" si="5"/>
        <v>0</v>
      </c>
    </row>
    <row r="351" spans="1:8" ht="18.75" x14ac:dyDescent="0.2">
      <c r="A351" s="43" t="s">
        <v>971</v>
      </c>
      <c r="B351" s="37" t="s">
        <v>646</v>
      </c>
      <c r="C351" s="37" t="s">
        <v>797</v>
      </c>
      <c r="D351" s="37" t="s">
        <v>580</v>
      </c>
      <c r="E351" s="38">
        <v>749817</v>
      </c>
      <c r="F351" s="38">
        <v>749817</v>
      </c>
      <c r="G351" s="46">
        <v>0</v>
      </c>
      <c r="H351" s="46">
        <f t="shared" si="5"/>
        <v>0</v>
      </c>
    </row>
    <row r="352" spans="1:8" ht="37.5" x14ac:dyDescent="0.2">
      <c r="A352" s="43" t="s">
        <v>621</v>
      </c>
      <c r="B352" s="37" t="s">
        <v>646</v>
      </c>
      <c r="C352" s="37" t="s">
        <v>797</v>
      </c>
      <c r="D352" s="37" t="s">
        <v>268</v>
      </c>
      <c r="E352" s="38">
        <v>749817</v>
      </c>
      <c r="F352" s="38">
        <v>749817</v>
      </c>
      <c r="G352" s="46">
        <v>0</v>
      </c>
      <c r="H352" s="46">
        <f t="shared" si="5"/>
        <v>0</v>
      </c>
    </row>
    <row r="353" spans="1:9" ht="37.5" x14ac:dyDescent="0.2">
      <c r="A353" s="43" t="s">
        <v>890</v>
      </c>
      <c r="B353" s="37" t="s">
        <v>646</v>
      </c>
      <c r="C353" s="37" t="s">
        <v>797</v>
      </c>
      <c r="D353" s="37" t="s">
        <v>270</v>
      </c>
      <c r="E353" s="38">
        <v>749817</v>
      </c>
      <c r="F353" s="38">
        <v>749817</v>
      </c>
      <c r="G353" s="46">
        <v>0</v>
      </c>
      <c r="H353" s="46">
        <f t="shared" si="5"/>
        <v>0</v>
      </c>
    </row>
    <row r="354" spans="1:9" ht="18.75" x14ac:dyDescent="0.2">
      <c r="A354" s="43" t="s">
        <v>972</v>
      </c>
      <c r="B354" s="37" t="s">
        <v>646</v>
      </c>
      <c r="C354" s="37" t="s">
        <v>801</v>
      </c>
      <c r="D354" s="37" t="s">
        <v>580</v>
      </c>
      <c r="E354" s="38">
        <v>1822500</v>
      </c>
      <c r="F354" s="38">
        <v>1822500</v>
      </c>
      <c r="G354" s="46">
        <v>405000</v>
      </c>
      <c r="H354" s="46">
        <f t="shared" si="5"/>
        <v>22.222222222222221</v>
      </c>
    </row>
    <row r="355" spans="1:9" ht="18.75" x14ac:dyDescent="0.2">
      <c r="A355" s="43" t="s">
        <v>642</v>
      </c>
      <c r="B355" s="37" t="s">
        <v>646</v>
      </c>
      <c r="C355" s="37" t="s">
        <v>801</v>
      </c>
      <c r="D355" s="37" t="s">
        <v>308</v>
      </c>
      <c r="E355" s="38">
        <v>1822500</v>
      </c>
      <c r="F355" s="38">
        <v>1822500</v>
      </c>
      <c r="G355" s="46">
        <v>405000</v>
      </c>
      <c r="H355" s="46">
        <f t="shared" si="5"/>
        <v>22.222222222222221</v>
      </c>
    </row>
    <row r="356" spans="1:9" ht="18.75" x14ac:dyDescent="0.2">
      <c r="A356" s="43" t="s">
        <v>643</v>
      </c>
      <c r="B356" s="37" t="s">
        <v>646</v>
      </c>
      <c r="C356" s="37" t="s">
        <v>801</v>
      </c>
      <c r="D356" s="37" t="s">
        <v>405</v>
      </c>
      <c r="E356" s="38">
        <v>1822500</v>
      </c>
      <c r="F356" s="38">
        <v>1822500</v>
      </c>
      <c r="G356" s="46">
        <v>405000</v>
      </c>
      <c r="H356" s="46">
        <f t="shared" si="5"/>
        <v>22.222222222222221</v>
      </c>
    </row>
    <row r="357" spans="1:9" ht="37.5" x14ac:dyDescent="0.2">
      <c r="A357" s="43" t="s">
        <v>975</v>
      </c>
      <c r="B357" s="37" t="s">
        <v>646</v>
      </c>
      <c r="C357" s="37" t="s">
        <v>803</v>
      </c>
      <c r="D357" s="37" t="s">
        <v>580</v>
      </c>
      <c r="E357" s="38">
        <v>2935296</v>
      </c>
      <c r="F357" s="38">
        <v>2935296</v>
      </c>
      <c r="G357" s="46">
        <v>0</v>
      </c>
      <c r="H357" s="46">
        <f t="shared" si="5"/>
        <v>0</v>
      </c>
    </row>
    <row r="358" spans="1:9" ht="37.5" x14ac:dyDescent="0.2">
      <c r="A358" s="43" t="s">
        <v>636</v>
      </c>
      <c r="B358" s="37" t="s">
        <v>646</v>
      </c>
      <c r="C358" s="37" t="s">
        <v>803</v>
      </c>
      <c r="D358" s="37" t="s">
        <v>301</v>
      </c>
      <c r="E358" s="38">
        <v>2935296</v>
      </c>
      <c r="F358" s="38">
        <v>2935296</v>
      </c>
      <c r="G358" s="46">
        <v>0</v>
      </c>
      <c r="H358" s="46">
        <f t="shared" si="5"/>
        <v>0</v>
      </c>
    </row>
    <row r="359" spans="1:9" ht="18.75" x14ac:dyDescent="0.2">
      <c r="A359" s="43" t="s">
        <v>911</v>
      </c>
      <c r="B359" s="37" t="s">
        <v>646</v>
      </c>
      <c r="C359" s="37" t="s">
        <v>803</v>
      </c>
      <c r="D359" s="37" t="s">
        <v>303</v>
      </c>
      <c r="E359" s="38">
        <v>2935296</v>
      </c>
      <c r="F359" s="38">
        <v>2935296</v>
      </c>
      <c r="G359" s="46">
        <v>0</v>
      </c>
      <c r="H359" s="46">
        <f t="shared" si="5"/>
        <v>0</v>
      </c>
    </row>
    <row r="360" spans="1:9" ht="37.5" x14ac:dyDescent="0.2">
      <c r="A360" s="43" t="s">
        <v>912</v>
      </c>
      <c r="B360" s="37" t="s">
        <v>646</v>
      </c>
      <c r="C360" s="37" t="s">
        <v>798</v>
      </c>
      <c r="D360" s="37" t="s">
        <v>580</v>
      </c>
      <c r="E360" s="38">
        <v>13487865</v>
      </c>
      <c r="F360" s="38">
        <v>13842613</v>
      </c>
      <c r="G360" s="46">
        <v>2212173.5499999998</v>
      </c>
      <c r="H360" s="46">
        <f t="shared" si="5"/>
        <v>15.980895731174453</v>
      </c>
    </row>
    <row r="361" spans="1:9" ht="75" x14ac:dyDescent="0.2">
      <c r="A361" s="43" t="s">
        <v>620</v>
      </c>
      <c r="B361" s="37" t="s">
        <v>646</v>
      </c>
      <c r="C361" s="37" t="s">
        <v>798</v>
      </c>
      <c r="D361" s="37" t="s">
        <v>264</v>
      </c>
      <c r="E361" s="38">
        <v>13090382</v>
      </c>
      <c r="F361" s="38">
        <v>13090382</v>
      </c>
      <c r="G361" s="46">
        <v>2193606.73</v>
      </c>
      <c r="H361" s="46">
        <f t="shared" si="5"/>
        <v>16.757392794190419</v>
      </c>
    </row>
    <row r="362" spans="1:9" ht="18.75" x14ac:dyDescent="0.2">
      <c r="A362" s="43" t="s">
        <v>921</v>
      </c>
      <c r="B362" s="37" t="s">
        <v>646</v>
      </c>
      <c r="C362" s="37" t="s">
        <v>798</v>
      </c>
      <c r="D362" s="37" t="s">
        <v>320</v>
      </c>
      <c r="E362" s="38">
        <v>13090382</v>
      </c>
      <c r="F362" s="38">
        <v>13090382</v>
      </c>
      <c r="G362" s="46">
        <v>2193606.73</v>
      </c>
      <c r="H362" s="46">
        <f t="shared" si="5"/>
        <v>16.757392794190419</v>
      </c>
    </row>
    <row r="363" spans="1:9" ht="37.5" x14ac:dyDescent="0.2">
      <c r="A363" s="43" t="s">
        <v>621</v>
      </c>
      <c r="B363" s="37" t="s">
        <v>646</v>
      </c>
      <c r="C363" s="37" t="s">
        <v>798</v>
      </c>
      <c r="D363" s="37" t="s">
        <v>268</v>
      </c>
      <c r="E363" s="38">
        <v>396923</v>
      </c>
      <c r="F363" s="38">
        <v>751671</v>
      </c>
      <c r="G363" s="46">
        <v>18566.82</v>
      </c>
      <c r="H363" s="46">
        <f t="shared" si="5"/>
        <v>2.4700726780732527</v>
      </c>
    </row>
    <row r="364" spans="1:9" ht="37.5" x14ac:dyDescent="0.2">
      <c r="A364" s="36" t="s">
        <v>890</v>
      </c>
      <c r="B364" s="37" t="s">
        <v>646</v>
      </c>
      <c r="C364" s="37" t="s">
        <v>798</v>
      </c>
      <c r="D364" s="37" t="s">
        <v>270</v>
      </c>
      <c r="E364" s="38">
        <v>396923</v>
      </c>
      <c r="F364" s="38">
        <v>751671</v>
      </c>
      <c r="G364" s="46">
        <v>18566.82</v>
      </c>
      <c r="H364" s="46">
        <f t="shared" si="5"/>
        <v>2.4700726780732527</v>
      </c>
    </row>
    <row r="365" spans="1:9" ht="18.75" x14ac:dyDescent="0.2">
      <c r="A365" s="36" t="s">
        <v>622</v>
      </c>
      <c r="B365" s="37" t="s">
        <v>646</v>
      </c>
      <c r="C365" s="37" t="s">
        <v>798</v>
      </c>
      <c r="D365" s="37" t="s">
        <v>272</v>
      </c>
      <c r="E365" s="38">
        <v>560</v>
      </c>
      <c r="F365" s="38">
        <v>560</v>
      </c>
      <c r="G365" s="46">
        <v>0</v>
      </c>
      <c r="H365" s="46">
        <f t="shared" si="5"/>
        <v>0</v>
      </c>
      <c r="I365" s="28"/>
    </row>
    <row r="366" spans="1:9" ht="18.75" x14ac:dyDescent="0.2">
      <c r="A366" s="36" t="s">
        <v>893</v>
      </c>
      <c r="B366" s="37" t="s">
        <v>646</v>
      </c>
      <c r="C366" s="37" t="s">
        <v>798</v>
      </c>
      <c r="D366" s="37" t="s">
        <v>274</v>
      </c>
      <c r="E366" s="38">
        <v>560</v>
      </c>
      <c r="F366" s="38">
        <v>560</v>
      </c>
      <c r="G366" s="46">
        <v>0</v>
      </c>
      <c r="H366" s="46"/>
      <c r="I366" s="28"/>
    </row>
    <row r="367" spans="1:9" ht="37.5" x14ac:dyDescent="0.2">
      <c r="A367" s="36" t="s">
        <v>912</v>
      </c>
      <c r="B367" s="37" t="s">
        <v>646</v>
      </c>
      <c r="C367" s="37" t="s">
        <v>799</v>
      </c>
      <c r="D367" s="37" t="s">
        <v>580</v>
      </c>
      <c r="E367" s="38">
        <v>4286925</v>
      </c>
      <c r="F367" s="38">
        <v>4286925</v>
      </c>
      <c r="G367" s="46">
        <v>886480.16</v>
      </c>
      <c r="H367" s="46"/>
      <c r="I367" s="28"/>
    </row>
    <row r="368" spans="1:9" ht="75" x14ac:dyDescent="0.2">
      <c r="A368" s="36" t="s">
        <v>620</v>
      </c>
      <c r="B368" s="37" t="s">
        <v>646</v>
      </c>
      <c r="C368" s="37" t="s">
        <v>799</v>
      </c>
      <c r="D368" s="37" t="s">
        <v>264</v>
      </c>
      <c r="E368" s="38">
        <v>4286925</v>
      </c>
      <c r="F368" s="38">
        <v>4286925</v>
      </c>
      <c r="G368" s="46">
        <v>886480.16</v>
      </c>
      <c r="H368" s="46"/>
      <c r="I368" s="28"/>
    </row>
    <row r="369" spans="1:9" ht="18.75" x14ac:dyDescent="0.2">
      <c r="A369" s="36" t="s">
        <v>921</v>
      </c>
      <c r="B369" s="37" t="s">
        <v>646</v>
      </c>
      <c r="C369" s="37" t="s">
        <v>799</v>
      </c>
      <c r="D369" s="37" t="s">
        <v>320</v>
      </c>
      <c r="E369" s="38">
        <v>4286925</v>
      </c>
      <c r="F369" s="38">
        <v>4286925</v>
      </c>
      <c r="G369" s="46">
        <v>886480.16</v>
      </c>
      <c r="H369" s="46">
        <f t="shared" si="5"/>
        <v>20.678695335234465</v>
      </c>
    </row>
    <row r="370" spans="1:9" ht="18.75" x14ac:dyDescent="0.2">
      <c r="A370" s="39" t="s">
        <v>977</v>
      </c>
      <c r="B370" s="40" t="s">
        <v>650</v>
      </c>
      <c r="C370" s="40" t="s">
        <v>579</v>
      </c>
      <c r="D370" s="40" t="s">
        <v>580</v>
      </c>
      <c r="E370" s="41">
        <v>139840401</v>
      </c>
      <c r="F370" s="41">
        <v>140838225</v>
      </c>
      <c r="G370" s="62">
        <v>26296794.469999999</v>
      </c>
      <c r="H370" s="62">
        <f t="shared" si="5"/>
        <v>18.671631561672974</v>
      </c>
    </row>
    <row r="371" spans="1:9" ht="18.75" x14ac:dyDescent="0.2">
      <c r="A371" s="36" t="s">
        <v>978</v>
      </c>
      <c r="B371" s="37" t="s">
        <v>652</v>
      </c>
      <c r="C371" s="37" t="s">
        <v>579</v>
      </c>
      <c r="D371" s="37" t="s">
        <v>580</v>
      </c>
      <c r="E371" s="38">
        <v>120469226</v>
      </c>
      <c r="F371" s="38">
        <v>121047522</v>
      </c>
      <c r="G371" s="46">
        <v>23149716.77</v>
      </c>
      <c r="H371" s="46">
        <f t="shared" si="5"/>
        <v>19.124486307121593</v>
      </c>
    </row>
    <row r="372" spans="1:9" ht="37.5" x14ac:dyDescent="0.2">
      <c r="A372" s="36" t="s">
        <v>1189</v>
      </c>
      <c r="B372" s="37" t="s">
        <v>652</v>
      </c>
      <c r="C372" s="37" t="s">
        <v>1190</v>
      </c>
      <c r="D372" s="37" t="s">
        <v>580</v>
      </c>
      <c r="E372" s="38">
        <v>1987093.94</v>
      </c>
      <c r="F372" s="38">
        <v>1987093.94</v>
      </c>
      <c r="G372" s="46">
        <v>1987093.94</v>
      </c>
      <c r="H372" s="46">
        <f t="shared" si="5"/>
        <v>100</v>
      </c>
    </row>
    <row r="373" spans="1:9" ht="37.5" x14ac:dyDescent="0.2">
      <c r="A373" s="36" t="s">
        <v>636</v>
      </c>
      <c r="B373" s="37" t="s">
        <v>652</v>
      </c>
      <c r="C373" s="37" t="s">
        <v>1190</v>
      </c>
      <c r="D373" s="37" t="s">
        <v>301</v>
      </c>
      <c r="E373" s="38">
        <v>1987093.94</v>
      </c>
      <c r="F373" s="38">
        <v>1987093.94</v>
      </c>
      <c r="G373" s="46">
        <v>1987093.94</v>
      </c>
      <c r="H373" s="46">
        <f t="shared" si="5"/>
        <v>100</v>
      </c>
    </row>
    <row r="374" spans="1:9" ht="18.75" x14ac:dyDescent="0.2">
      <c r="A374" s="36" t="s">
        <v>911</v>
      </c>
      <c r="B374" s="44" t="s">
        <v>652</v>
      </c>
      <c r="C374" s="37" t="s">
        <v>1190</v>
      </c>
      <c r="D374" s="37" t="s">
        <v>303</v>
      </c>
      <c r="E374" s="38">
        <v>1987093.94</v>
      </c>
      <c r="F374" s="38">
        <v>1987093.94</v>
      </c>
      <c r="G374" s="46">
        <v>1987093.94</v>
      </c>
      <c r="H374" s="46">
        <f t="shared" si="5"/>
        <v>100</v>
      </c>
      <c r="I374" s="28"/>
    </row>
    <row r="375" spans="1:9" ht="18.75" x14ac:dyDescent="0.2">
      <c r="A375" s="36" t="s">
        <v>980</v>
      </c>
      <c r="B375" s="37" t="s">
        <v>652</v>
      </c>
      <c r="C375" s="37" t="s">
        <v>656</v>
      </c>
      <c r="D375" s="37" t="s">
        <v>580</v>
      </c>
      <c r="E375" s="38">
        <v>24296952</v>
      </c>
      <c r="F375" s="38">
        <v>24971179.870000001</v>
      </c>
      <c r="G375" s="46">
        <v>4093401.55</v>
      </c>
      <c r="H375" s="46">
        <f t="shared" si="5"/>
        <v>16.392503563348846</v>
      </c>
    </row>
    <row r="376" spans="1:9" ht="37.5" x14ac:dyDescent="0.2">
      <c r="A376" s="36" t="s">
        <v>636</v>
      </c>
      <c r="B376" s="37" t="s">
        <v>652</v>
      </c>
      <c r="C376" s="37" t="s">
        <v>656</v>
      </c>
      <c r="D376" s="37" t="s">
        <v>301</v>
      </c>
      <c r="E376" s="38">
        <v>24296952</v>
      </c>
      <c r="F376" s="38">
        <v>24971179.870000001</v>
      </c>
      <c r="G376" s="46">
        <v>4093401.55</v>
      </c>
      <c r="H376" s="46">
        <f t="shared" si="5"/>
        <v>16.392503563348846</v>
      </c>
    </row>
    <row r="377" spans="1:9" ht="18.75" x14ac:dyDescent="0.2">
      <c r="A377" s="36" t="s">
        <v>911</v>
      </c>
      <c r="B377" s="37" t="s">
        <v>652</v>
      </c>
      <c r="C377" s="37" t="s">
        <v>656</v>
      </c>
      <c r="D377" s="37" t="s">
        <v>303</v>
      </c>
      <c r="E377" s="38">
        <v>24296952</v>
      </c>
      <c r="F377" s="38">
        <v>24971179.870000001</v>
      </c>
      <c r="G377" s="46">
        <v>4093401.55</v>
      </c>
      <c r="H377" s="46">
        <f t="shared" si="5"/>
        <v>16.392503563348846</v>
      </c>
    </row>
    <row r="378" spans="1:9" ht="18.75" x14ac:dyDescent="0.2">
      <c r="A378" s="36" t="s">
        <v>979</v>
      </c>
      <c r="B378" s="37" t="s">
        <v>652</v>
      </c>
      <c r="C378" s="37" t="s">
        <v>657</v>
      </c>
      <c r="D378" s="37" t="s">
        <v>580</v>
      </c>
      <c r="E378" s="38">
        <v>139163.64000000001</v>
      </c>
      <c r="F378" s="38">
        <v>247776.77</v>
      </c>
      <c r="G378" s="46">
        <v>108613.13</v>
      </c>
      <c r="H378" s="46">
        <f t="shared" si="5"/>
        <v>43.835073804537856</v>
      </c>
    </row>
    <row r="379" spans="1:9" ht="37.5" x14ac:dyDescent="0.2">
      <c r="A379" s="36" t="s">
        <v>636</v>
      </c>
      <c r="B379" s="37" t="s">
        <v>652</v>
      </c>
      <c r="C379" s="37" t="s">
        <v>657</v>
      </c>
      <c r="D379" s="37" t="s">
        <v>301</v>
      </c>
      <c r="E379" s="38">
        <v>139163.64000000001</v>
      </c>
      <c r="F379" s="38">
        <v>247776.77</v>
      </c>
      <c r="G379" s="46">
        <v>108613.13</v>
      </c>
      <c r="H379" s="46">
        <f t="shared" si="5"/>
        <v>43.835073804537856</v>
      </c>
    </row>
    <row r="380" spans="1:9" ht="18.75" x14ac:dyDescent="0.2">
      <c r="A380" s="36" t="s">
        <v>911</v>
      </c>
      <c r="B380" s="37" t="s">
        <v>652</v>
      </c>
      <c r="C380" s="37" t="s">
        <v>657</v>
      </c>
      <c r="D380" s="37" t="s">
        <v>303</v>
      </c>
      <c r="E380" s="38">
        <v>139163.64000000001</v>
      </c>
      <c r="F380" s="38">
        <v>247776.77</v>
      </c>
      <c r="G380" s="46">
        <v>108613.13</v>
      </c>
      <c r="H380" s="46">
        <f t="shared" si="5"/>
        <v>43.835073804537856</v>
      </c>
    </row>
    <row r="381" spans="1:9" ht="18.75" x14ac:dyDescent="0.2">
      <c r="A381" s="36" t="s">
        <v>981</v>
      </c>
      <c r="B381" s="37" t="s">
        <v>652</v>
      </c>
      <c r="C381" s="37" t="s">
        <v>658</v>
      </c>
      <c r="D381" s="37" t="s">
        <v>580</v>
      </c>
      <c r="E381" s="38">
        <v>6039977</v>
      </c>
      <c r="F381" s="38">
        <v>6050166</v>
      </c>
      <c r="G381" s="46">
        <v>945683.74</v>
      </c>
      <c r="H381" s="46">
        <f t="shared" si="5"/>
        <v>15.630707322741227</v>
      </c>
    </row>
    <row r="382" spans="1:9" ht="37.5" x14ac:dyDescent="0.2">
      <c r="A382" s="36" t="s">
        <v>636</v>
      </c>
      <c r="B382" s="37" t="s">
        <v>652</v>
      </c>
      <c r="C382" s="37" t="s">
        <v>658</v>
      </c>
      <c r="D382" s="37" t="s">
        <v>301</v>
      </c>
      <c r="E382" s="38">
        <v>6039977</v>
      </c>
      <c r="F382" s="38">
        <v>6050166</v>
      </c>
      <c r="G382" s="46">
        <v>945683.74</v>
      </c>
      <c r="H382" s="46">
        <f t="shared" si="5"/>
        <v>15.630707322741227</v>
      </c>
    </row>
    <row r="383" spans="1:9" ht="18.75" x14ac:dyDescent="0.2">
      <c r="A383" s="36" t="s">
        <v>911</v>
      </c>
      <c r="B383" s="37" t="s">
        <v>652</v>
      </c>
      <c r="C383" s="37" t="s">
        <v>658</v>
      </c>
      <c r="D383" s="37" t="s">
        <v>303</v>
      </c>
      <c r="E383" s="38">
        <v>6039977</v>
      </c>
      <c r="F383" s="38">
        <v>6050166</v>
      </c>
      <c r="G383" s="46">
        <v>945683.74</v>
      </c>
      <c r="H383" s="46">
        <f t="shared" si="5"/>
        <v>15.630707322741227</v>
      </c>
    </row>
    <row r="384" spans="1:9" ht="18.75" x14ac:dyDescent="0.2">
      <c r="A384" s="36" t="s">
        <v>982</v>
      </c>
      <c r="B384" s="37" t="s">
        <v>652</v>
      </c>
      <c r="C384" s="37" t="s">
        <v>659</v>
      </c>
      <c r="D384" s="37" t="s">
        <v>580</v>
      </c>
      <c r="E384" s="38">
        <v>27093684</v>
      </c>
      <c r="F384" s="38">
        <v>26455416</v>
      </c>
      <c r="G384" s="46">
        <v>4792956.28</v>
      </c>
      <c r="H384" s="46">
        <f t="shared" si="5"/>
        <v>18.1171079676086</v>
      </c>
    </row>
    <row r="385" spans="1:12" ht="37.5" x14ac:dyDescent="0.2">
      <c r="A385" s="36" t="s">
        <v>636</v>
      </c>
      <c r="B385" s="37" t="s">
        <v>652</v>
      </c>
      <c r="C385" s="37" t="s">
        <v>659</v>
      </c>
      <c r="D385" s="37" t="s">
        <v>301</v>
      </c>
      <c r="E385" s="38">
        <v>27093684</v>
      </c>
      <c r="F385" s="38">
        <v>26455416</v>
      </c>
      <c r="G385" s="46">
        <v>4792956.28</v>
      </c>
      <c r="H385" s="46">
        <f t="shared" si="5"/>
        <v>18.1171079676086</v>
      </c>
    </row>
    <row r="386" spans="1:12" ht="18.75" x14ac:dyDescent="0.2">
      <c r="A386" s="36" t="s">
        <v>911</v>
      </c>
      <c r="B386" s="37" t="s">
        <v>652</v>
      </c>
      <c r="C386" s="37" t="s">
        <v>659</v>
      </c>
      <c r="D386" s="37" t="s">
        <v>303</v>
      </c>
      <c r="E386" s="38">
        <v>27093684</v>
      </c>
      <c r="F386" s="38">
        <v>26455416</v>
      </c>
      <c r="G386" s="46">
        <v>4792956.28</v>
      </c>
      <c r="H386" s="46">
        <f t="shared" si="5"/>
        <v>18.1171079676086</v>
      </c>
    </row>
    <row r="387" spans="1:12" ht="93.75" x14ac:dyDescent="0.2">
      <c r="A387" s="36" t="s">
        <v>983</v>
      </c>
      <c r="B387" s="37" t="s">
        <v>652</v>
      </c>
      <c r="C387" s="37" t="s">
        <v>660</v>
      </c>
      <c r="D387" s="37" t="s">
        <v>580</v>
      </c>
      <c r="E387" s="38">
        <v>53850329.420000002</v>
      </c>
      <c r="F387" s="38">
        <v>54103129.420000002</v>
      </c>
      <c r="G387" s="46">
        <v>10228676.859999999</v>
      </c>
      <c r="H387" s="46">
        <f t="shared" si="5"/>
        <v>18.905887643938801</v>
      </c>
    </row>
    <row r="388" spans="1:12" ht="37.5" x14ac:dyDescent="0.2">
      <c r="A388" s="36" t="s">
        <v>636</v>
      </c>
      <c r="B388" s="37" t="s">
        <v>652</v>
      </c>
      <c r="C388" s="37" t="s">
        <v>660</v>
      </c>
      <c r="D388" s="37" t="s">
        <v>301</v>
      </c>
      <c r="E388" s="38">
        <v>53850329.420000002</v>
      </c>
      <c r="F388" s="38">
        <v>54103129.420000002</v>
      </c>
      <c r="G388" s="46">
        <v>10228676.859999999</v>
      </c>
      <c r="H388" s="46">
        <f t="shared" si="5"/>
        <v>18.905887643938801</v>
      </c>
    </row>
    <row r="389" spans="1:12" ht="18.75" x14ac:dyDescent="0.2">
      <c r="A389" s="36" t="s">
        <v>911</v>
      </c>
      <c r="B389" s="37" t="s">
        <v>652</v>
      </c>
      <c r="C389" s="37" t="s">
        <v>660</v>
      </c>
      <c r="D389" s="37" t="s">
        <v>303</v>
      </c>
      <c r="E389" s="38">
        <v>53850329.420000002</v>
      </c>
      <c r="F389" s="38">
        <v>54103129.420000002</v>
      </c>
      <c r="G389" s="46">
        <v>10228676.859999999</v>
      </c>
      <c r="H389" s="46">
        <f t="shared" si="5"/>
        <v>18.905887643938801</v>
      </c>
    </row>
    <row r="390" spans="1:12" ht="18.75" x14ac:dyDescent="0.2">
      <c r="A390" s="36" t="s">
        <v>984</v>
      </c>
      <c r="B390" s="37" t="s">
        <v>652</v>
      </c>
      <c r="C390" s="37" t="s">
        <v>655</v>
      </c>
      <c r="D390" s="37" t="s">
        <v>580</v>
      </c>
      <c r="E390" s="38">
        <v>2699581</v>
      </c>
      <c r="F390" s="38">
        <v>2699581</v>
      </c>
      <c r="G390" s="46">
        <v>404424</v>
      </c>
      <c r="H390" s="46">
        <f t="shared" si="5"/>
        <v>14.980991494606014</v>
      </c>
    </row>
    <row r="391" spans="1:12" ht="37.5" x14ac:dyDescent="0.2">
      <c r="A391" s="36" t="s">
        <v>621</v>
      </c>
      <c r="B391" s="37" t="s">
        <v>652</v>
      </c>
      <c r="C391" s="37" t="s">
        <v>655</v>
      </c>
      <c r="D391" s="37" t="s">
        <v>268</v>
      </c>
      <c r="E391" s="38">
        <v>2652631</v>
      </c>
      <c r="F391" s="38">
        <v>2652631</v>
      </c>
      <c r="G391" s="46">
        <v>404424</v>
      </c>
      <c r="H391" s="46">
        <f t="shared" si="5"/>
        <v>15.246146184674764</v>
      </c>
    </row>
    <row r="392" spans="1:12" ht="37.5" x14ac:dyDescent="0.2">
      <c r="A392" s="36" t="s">
        <v>890</v>
      </c>
      <c r="B392" s="37" t="s">
        <v>652</v>
      </c>
      <c r="C392" s="37" t="s">
        <v>655</v>
      </c>
      <c r="D392" s="37" t="s">
        <v>270</v>
      </c>
      <c r="E392" s="38">
        <v>2652631</v>
      </c>
      <c r="F392" s="38">
        <v>2652631</v>
      </c>
      <c r="G392" s="46">
        <v>404424</v>
      </c>
      <c r="H392" s="46">
        <f t="shared" si="5"/>
        <v>15.246146184674764</v>
      </c>
    </row>
    <row r="393" spans="1:12" ht="37.5" x14ac:dyDescent="0.2">
      <c r="A393" s="36" t="s">
        <v>636</v>
      </c>
      <c r="B393" s="37" t="s">
        <v>652</v>
      </c>
      <c r="C393" s="37" t="s">
        <v>655</v>
      </c>
      <c r="D393" s="37" t="s">
        <v>301</v>
      </c>
      <c r="E393" s="38">
        <v>46950</v>
      </c>
      <c r="F393" s="38">
        <v>46950</v>
      </c>
      <c r="G393" s="46">
        <v>0</v>
      </c>
      <c r="H393" s="46">
        <f t="shared" si="5"/>
        <v>0</v>
      </c>
    </row>
    <row r="394" spans="1:12" ht="18.75" x14ac:dyDescent="0.2">
      <c r="A394" s="36" t="s">
        <v>911</v>
      </c>
      <c r="B394" s="37" t="s">
        <v>652</v>
      </c>
      <c r="C394" s="37" t="s">
        <v>655</v>
      </c>
      <c r="D394" s="37" t="s">
        <v>303</v>
      </c>
      <c r="E394" s="38">
        <v>46950</v>
      </c>
      <c r="F394" s="38">
        <v>46950</v>
      </c>
      <c r="G394" s="46">
        <v>0</v>
      </c>
      <c r="H394" s="46">
        <f t="shared" si="5"/>
        <v>0</v>
      </c>
    </row>
    <row r="395" spans="1:12" ht="93.75" x14ac:dyDescent="0.2">
      <c r="A395" s="36" t="s">
        <v>986</v>
      </c>
      <c r="B395" s="37" t="s">
        <v>652</v>
      </c>
      <c r="C395" s="37" t="s">
        <v>666</v>
      </c>
      <c r="D395" s="37" t="s">
        <v>580</v>
      </c>
      <c r="E395" s="38">
        <v>241200</v>
      </c>
      <c r="F395" s="38">
        <v>241200</v>
      </c>
      <c r="G395" s="46">
        <v>49500</v>
      </c>
      <c r="H395" s="46">
        <f t="shared" si="5"/>
        <v>20.522388059701495</v>
      </c>
      <c r="J395" s="28"/>
      <c r="K395" s="28"/>
      <c r="L395" s="28"/>
    </row>
    <row r="396" spans="1:12" ht="37.5" x14ac:dyDescent="0.2">
      <c r="A396" s="36" t="s">
        <v>636</v>
      </c>
      <c r="B396" s="37" t="s">
        <v>652</v>
      </c>
      <c r="C396" s="37" t="s">
        <v>666</v>
      </c>
      <c r="D396" s="37" t="s">
        <v>301</v>
      </c>
      <c r="E396" s="38">
        <v>241200</v>
      </c>
      <c r="F396" s="38">
        <v>241200</v>
      </c>
      <c r="G396" s="46">
        <v>49500</v>
      </c>
      <c r="H396" s="46">
        <f t="shared" ref="H396:H454" si="6">G396/F396*100</f>
        <v>20.522388059701495</v>
      </c>
    </row>
    <row r="397" spans="1:12" ht="18.75" x14ac:dyDescent="0.2">
      <c r="A397" s="36" t="s">
        <v>911</v>
      </c>
      <c r="B397" s="37" t="s">
        <v>652</v>
      </c>
      <c r="C397" s="37" t="s">
        <v>666</v>
      </c>
      <c r="D397" s="37" t="s">
        <v>303</v>
      </c>
      <c r="E397" s="38">
        <v>241200</v>
      </c>
      <c r="F397" s="38">
        <v>241200</v>
      </c>
      <c r="G397" s="46">
        <v>49500</v>
      </c>
      <c r="H397" s="46">
        <f t="shared" si="6"/>
        <v>20.522388059701495</v>
      </c>
    </row>
    <row r="398" spans="1:12" ht="37.5" x14ac:dyDescent="0.2">
      <c r="A398" s="36" t="s">
        <v>912</v>
      </c>
      <c r="B398" s="37" t="s">
        <v>652</v>
      </c>
      <c r="C398" s="37" t="s">
        <v>653</v>
      </c>
      <c r="D398" s="37" t="s">
        <v>580</v>
      </c>
      <c r="E398" s="38">
        <v>4121245</v>
      </c>
      <c r="F398" s="38">
        <v>4291979</v>
      </c>
      <c r="G398" s="46">
        <v>539367.27</v>
      </c>
      <c r="H398" s="46">
        <f t="shared" si="6"/>
        <v>12.566866473484609</v>
      </c>
    </row>
    <row r="399" spans="1:12" ht="75" x14ac:dyDescent="0.2">
      <c r="A399" s="36" t="s">
        <v>620</v>
      </c>
      <c r="B399" s="37" t="s">
        <v>652</v>
      </c>
      <c r="C399" s="37" t="s">
        <v>653</v>
      </c>
      <c r="D399" s="37" t="s">
        <v>264</v>
      </c>
      <c r="E399" s="38">
        <v>4031483</v>
      </c>
      <c r="F399" s="38">
        <v>4031483</v>
      </c>
      <c r="G399" s="46">
        <v>529813.99</v>
      </c>
      <c r="H399" s="46">
        <f t="shared" si="6"/>
        <v>13.141913037956504</v>
      </c>
    </row>
    <row r="400" spans="1:12" ht="18.75" x14ac:dyDescent="0.2">
      <c r="A400" s="36" t="s">
        <v>921</v>
      </c>
      <c r="B400" s="37" t="s">
        <v>652</v>
      </c>
      <c r="C400" s="37" t="s">
        <v>653</v>
      </c>
      <c r="D400" s="37" t="s">
        <v>320</v>
      </c>
      <c r="E400" s="38">
        <v>4031483</v>
      </c>
      <c r="F400" s="38">
        <v>4031483</v>
      </c>
      <c r="G400" s="46">
        <v>529813.99</v>
      </c>
      <c r="H400" s="46">
        <f t="shared" si="6"/>
        <v>13.141913037956504</v>
      </c>
    </row>
    <row r="401" spans="1:8" ht="37.5" x14ac:dyDescent="0.2">
      <c r="A401" s="36" t="s">
        <v>621</v>
      </c>
      <c r="B401" s="37" t="s">
        <v>652</v>
      </c>
      <c r="C401" s="37" t="s">
        <v>653</v>
      </c>
      <c r="D401" s="37" t="s">
        <v>268</v>
      </c>
      <c r="E401" s="38">
        <v>89762</v>
      </c>
      <c r="F401" s="38">
        <v>260496</v>
      </c>
      <c r="G401" s="46">
        <v>9553.2800000000007</v>
      </c>
      <c r="H401" s="46">
        <f t="shared" si="6"/>
        <v>3.6673423008414718</v>
      </c>
    </row>
    <row r="402" spans="1:8" ht="37.5" x14ac:dyDescent="0.2">
      <c r="A402" s="36" t="s">
        <v>890</v>
      </c>
      <c r="B402" s="37" t="s">
        <v>652</v>
      </c>
      <c r="C402" s="37" t="s">
        <v>653</v>
      </c>
      <c r="D402" s="37" t="s">
        <v>270</v>
      </c>
      <c r="E402" s="38">
        <v>89762</v>
      </c>
      <c r="F402" s="38">
        <v>260496</v>
      </c>
      <c r="G402" s="46">
        <v>9553.2800000000007</v>
      </c>
      <c r="H402" s="46">
        <f t="shared" si="6"/>
        <v>3.6673423008414718</v>
      </c>
    </row>
    <row r="403" spans="1:8" ht="18.75" x14ac:dyDescent="0.2">
      <c r="A403" s="36" t="s">
        <v>985</v>
      </c>
      <c r="B403" s="37" t="s">
        <v>662</v>
      </c>
      <c r="C403" s="37" t="s">
        <v>579</v>
      </c>
      <c r="D403" s="37" t="s">
        <v>580</v>
      </c>
      <c r="E403" s="38">
        <v>19371175</v>
      </c>
      <c r="F403" s="38">
        <v>19790703</v>
      </c>
      <c r="G403" s="46">
        <v>3147077.7</v>
      </c>
      <c r="H403" s="46">
        <f t="shared" si="6"/>
        <v>15.901798435356238</v>
      </c>
    </row>
    <row r="404" spans="1:8" ht="37.5" x14ac:dyDescent="0.2">
      <c r="A404" s="36" t="s">
        <v>889</v>
      </c>
      <c r="B404" s="37" t="s">
        <v>662</v>
      </c>
      <c r="C404" s="37" t="s">
        <v>663</v>
      </c>
      <c r="D404" s="37" t="s">
        <v>580</v>
      </c>
      <c r="E404" s="38">
        <v>4493656</v>
      </c>
      <c r="F404" s="38">
        <v>4493656</v>
      </c>
      <c r="G404" s="46">
        <v>730561.5</v>
      </c>
      <c r="H404" s="46">
        <f t="shared" si="6"/>
        <v>16.257619630875173</v>
      </c>
    </row>
    <row r="405" spans="1:8" ht="75" x14ac:dyDescent="0.2">
      <c r="A405" s="36" t="s">
        <v>620</v>
      </c>
      <c r="B405" s="37" t="s">
        <v>662</v>
      </c>
      <c r="C405" s="37" t="s">
        <v>663</v>
      </c>
      <c r="D405" s="37" t="s">
        <v>264</v>
      </c>
      <c r="E405" s="38">
        <v>4493656</v>
      </c>
      <c r="F405" s="38">
        <v>4493656</v>
      </c>
      <c r="G405" s="46">
        <v>730561.5</v>
      </c>
      <c r="H405" s="46">
        <f t="shared" si="6"/>
        <v>16.257619630875173</v>
      </c>
    </row>
    <row r="406" spans="1:8" ht="37.5" x14ac:dyDescent="0.2">
      <c r="A406" s="36" t="s">
        <v>886</v>
      </c>
      <c r="B406" s="37" t="s">
        <v>662</v>
      </c>
      <c r="C406" s="37" t="s">
        <v>663</v>
      </c>
      <c r="D406" s="37" t="s">
        <v>266</v>
      </c>
      <c r="E406" s="38">
        <v>4493656</v>
      </c>
      <c r="F406" s="38">
        <v>4493656</v>
      </c>
      <c r="G406" s="46">
        <v>730561.5</v>
      </c>
      <c r="H406" s="46">
        <f t="shared" si="6"/>
        <v>16.257619630875173</v>
      </c>
    </row>
    <row r="407" spans="1:8" ht="37.5" x14ac:dyDescent="0.2">
      <c r="A407" s="36" t="s">
        <v>912</v>
      </c>
      <c r="B407" s="37" t="s">
        <v>662</v>
      </c>
      <c r="C407" s="37" t="s">
        <v>664</v>
      </c>
      <c r="D407" s="37" t="s">
        <v>580</v>
      </c>
      <c r="E407" s="38">
        <v>6613168</v>
      </c>
      <c r="F407" s="38">
        <v>6686598</v>
      </c>
      <c r="G407" s="46">
        <v>805665.36</v>
      </c>
      <c r="H407" s="46">
        <f t="shared" si="6"/>
        <v>12.048957631369495</v>
      </c>
    </row>
    <row r="408" spans="1:8" ht="75" x14ac:dyDescent="0.2">
      <c r="A408" s="36" t="s">
        <v>620</v>
      </c>
      <c r="B408" s="37" t="s">
        <v>662</v>
      </c>
      <c r="C408" s="37" t="s">
        <v>664</v>
      </c>
      <c r="D408" s="37" t="s">
        <v>264</v>
      </c>
      <c r="E408" s="38">
        <v>5818171</v>
      </c>
      <c r="F408" s="38">
        <v>5818171</v>
      </c>
      <c r="G408" s="46">
        <v>719827.1</v>
      </c>
      <c r="H408" s="46">
        <f t="shared" si="6"/>
        <v>12.372051285532859</v>
      </c>
    </row>
    <row r="409" spans="1:8" ht="18.75" x14ac:dyDescent="0.2">
      <c r="A409" s="36" t="s">
        <v>921</v>
      </c>
      <c r="B409" s="37" t="s">
        <v>662</v>
      </c>
      <c r="C409" s="37" t="s">
        <v>664</v>
      </c>
      <c r="D409" s="37" t="s">
        <v>320</v>
      </c>
      <c r="E409" s="38">
        <v>5818171</v>
      </c>
      <c r="F409" s="38">
        <v>5818171</v>
      </c>
      <c r="G409" s="46">
        <v>719827.1</v>
      </c>
      <c r="H409" s="46">
        <f t="shared" si="6"/>
        <v>12.372051285532859</v>
      </c>
    </row>
    <row r="410" spans="1:8" ht="37.5" x14ac:dyDescent="0.2">
      <c r="A410" s="36" t="s">
        <v>621</v>
      </c>
      <c r="B410" s="37" t="s">
        <v>662</v>
      </c>
      <c r="C410" s="37" t="s">
        <v>664</v>
      </c>
      <c r="D410" s="37" t="s">
        <v>268</v>
      </c>
      <c r="E410" s="38">
        <v>789057</v>
      </c>
      <c r="F410" s="38">
        <v>862487</v>
      </c>
      <c r="G410" s="46">
        <v>85838.26</v>
      </c>
      <c r="H410" s="46">
        <f t="shared" si="6"/>
        <v>9.9524120363553301</v>
      </c>
    </row>
    <row r="411" spans="1:8" ht="37.5" x14ac:dyDescent="0.2">
      <c r="A411" s="36" t="s">
        <v>890</v>
      </c>
      <c r="B411" s="37" t="s">
        <v>662</v>
      </c>
      <c r="C411" s="37" t="s">
        <v>664</v>
      </c>
      <c r="D411" s="37" t="s">
        <v>270</v>
      </c>
      <c r="E411" s="38">
        <v>789057</v>
      </c>
      <c r="F411" s="38">
        <v>862487</v>
      </c>
      <c r="G411" s="46">
        <v>85838.26</v>
      </c>
      <c r="H411" s="46">
        <f t="shared" si="6"/>
        <v>9.9524120363553301</v>
      </c>
    </row>
    <row r="412" spans="1:8" ht="18.75" x14ac:dyDescent="0.2">
      <c r="A412" s="36" t="s">
        <v>622</v>
      </c>
      <c r="B412" s="37" t="s">
        <v>662</v>
      </c>
      <c r="C412" s="37" t="s">
        <v>664</v>
      </c>
      <c r="D412" s="37" t="s">
        <v>272</v>
      </c>
      <c r="E412" s="38">
        <v>5940</v>
      </c>
      <c r="F412" s="38">
        <v>5940</v>
      </c>
      <c r="G412" s="46">
        <v>0</v>
      </c>
      <c r="H412" s="46">
        <f t="shared" si="6"/>
        <v>0</v>
      </c>
    </row>
    <row r="413" spans="1:8" ht="18.75" x14ac:dyDescent="0.2">
      <c r="A413" s="36" t="s">
        <v>893</v>
      </c>
      <c r="B413" s="37" t="s">
        <v>662</v>
      </c>
      <c r="C413" s="37" t="s">
        <v>664</v>
      </c>
      <c r="D413" s="37" t="s">
        <v>274</v>
      </c>
      <c r="E413" s="38">
        <v>5940</v>
      </c>
      <c r="F413" s="38">
        <v>5940</v>
      </c>
      <c r="G413" s="46">
        <v>0</v>
      </c>
      <c r="H413" s="46">
        <f t="shared" si="6"/>
        <v>0</v>
      </c>
    </row>
    <row r="414" spans="1:8" ht="37.5" x14ac:dyDescent="0.2">
      <c r="A414" s="36" t="s">
        <v>912</v>
      </c>
      <c r="B414" s="37" t="s">
        <v>662</v>
      </c>
      <c r="C414" s="37" t="s">
        <v>665</v>
      </c>
      <c r="D414" s="37" t="s">
        <v>580</v>
      </c>
      <c r="E414" s="38">
        <v>8264351</v>
      </c>
      <c r="F414" s="38">
        <v>8610449</v>
      </c>
      <c r="G414" s="46">
        <v>1610850.84</v>
      </c>
      <c r="H414" s="46">
        <f t="shared" si="6"/>
        <v>18.708093387464466</v>
      </c>
    </row>
    <row r="415" spans="1:8" ht="75" x14ac:dyDescent="0.2">
      <c r="A415" s="36" t="s">
        <v>620</v>
      </c>
      <c r="B415" s="37" t="s">
        <v>662</v>
      </c>
      <c r="C415" s="37" t="s">
        <v>665</v>
      </c>
      <c r="D415" s="37" t="s">
        <v>264</v>
      </c>
      <c r="E415" s="38">
        <v>7961661</v>
      </c>
      <c r="F415" s="38">
        <v>7961661</v>
      </c>
      <c r="G415" s="46">
        <v>1461026.84</v>
      </c>
      <c r="H415" s="46">
        <f t="shared" si="6"/>
        <v>18.350779316024635</v>
      </c>
    </row>
    <row r="416" spans="1:8" ht="18.75" x14ac:dyDescent="0.2">
      <c r="A416" s="36" t="s">
        <v>921</v>
      </c>
      <c r="B416" s="37" t="s">
        <v>662</v>
      </c>
      <c r="C416" s="37" t="s">
        <v>665</v>
      </c>
      <c r="D416" s="37" t="s">
        <v>320</v>
      </c>
      <c r="E416" s="38">
        <v>7961661</v>
      </c>
      <c r="F416" s="38">
        <v>7961661</v>
      </c>
      <c r="G416" s="46">
        <v>1461026.84</v>
      </c>
      <c r="H416" s="46">
        <f t="shared" si="6"/>
        <v>18.350779316024635</v>
      </c>
    </row>
    <row r="417" spans="1:8" ht="37.5" x14ac:dyDescent="0.2">
      <c r="A417" s="36" t="s">
        <v>621</v>
      </c>
      <c r="B417" s="37" t="s">
        <v>662</v>
      </c>
      <c r="C417" s="37" t="s">
        <v>665</v>
      </c>
      <c r="D417" s="37" t="s">
        <v>268</v>
      </c>
      <c r="E417" s="38">
        <v>302690</v>
      </c>
      <c r="F417" s="38">
        <v>648788</v>
      </c>
      <c r="G417" s="46">
        <v>149824</v>
      </c>
      <c r="H417" s="46">
        <f t="shared" si="6"/>
        <v>23.092905540792984</v>
      </c>
    </row>
    <row r="418" spans="1:8" ht="37.5" x14ac:dyDescent="0.2">
      <c r="A418" s="36" t="s">
        <v>890</v>
      </c>
      <c r="B418" s="37" t="s">
        <v>662</v>
      </c>
      <c r="C418" s="37" t="s">
        <v>665</v>
      </c>
      <c r="D418" s="37" t="s">
        <v>270</v>
      </c>
      <c r="E418" s="38">
        <v>302690</v>
      </c>
      <c r="F418" s="38">
        <v>648788</v>
      </c>
      <c r="G418" s="46">
        <v>149824</v>
      </c>
      <c r="H418" s="46">
        <f t="shared" si="6"/>
        <v>23.092905540792984</v>
      </c>
    </row>
    <row r="419" spans="1:8" ht="18.75" x14ac:dyDescent="0.2">
      <c r="A419" s="39" t="s">
        <v>987</v>
      </c>
      <c r="B419" s="40" t="s">
        <v>766</v>
      </c>
      <c r="C419" s="40" t="s">
        <v>579</v>
      </c>
      <c r="D419" s="40" t="s">
        <v>580</v>
      </c>
      <c r="E419" s="41">
        <v>85707200.579999998</v>
      </c>
      <c r="F419" s="41">
        <v>117486540.81</v>
      </c>
      <c r="G419" s="41">
        <v>53944942.509999998</v>
      </c>
      <c r="H419" s="62">
        <f t="shared" si="6"/>
        <v>45.915848860713425</v>
      </c>
    </row>
    <row r="420" spans="1:8" ht="18.75" x14ac:dyDescent="0.2">
      <c r="A420" s="36" t="s">
        <v>988</v>
      </c>
      <c r="B420" s="37" t="s">
        <v>768</v>
      </c>
      <c r="C420" s="37" t="s">
        <v>579</v>
      </c>
      <c r="D420" s="37" t="s">
        <v>580</v>
      </c>
      <c r="E420" s="38">
        <v>10523521</v>
      </c>
      <c r="F420" s="38">
        <v>10523521</v>
      </c>
      <c r="G420" s="46">
        <v>2564595.96</v>
      </c>
      <c r="H420" s="46">
        <f t="shared" si="6"/>
        <v>24.37013201189982</v>
      </c>
    </row>
    <row r="421" spans="1:8" ht="37.5" x14ac:dyDescent="0.2">
      <c r="A421" s="36" t="s">
        <v>989</v>
      </c>
      <c r="B421" s="37" t="s">
        <v>768</v>
      </c>
      <c r="C421" s="37" t="s">
        <v>769</v>
      </c>
      <c r="D421" s="37" t="s">
        <v>580</v>
      </c>
      <c r="E421" s="38">
        <v>10523521</v>
      </c>
      <c r="F421" s="38">
        <v>10523521</v>
      </c>
      <c r="G421" s="46">
        <v>2564595.96</v>
      </c>
      <c r="H421" s="46">
        <f t="shared" si="6"/>
        <v>24.37013201189982</v>
      </c>
    </row>
    <row r="422" spans="1:8" ht="18.75" x14ac:dyDescent="0.2">
      <c r="A422" s="36" t="s">
        <v>642</v>
      </c>
      <c r="B422" s="37" t="s">
        <v>768</v>
      </c>
      <c r="C422" s="37" t="s">
        <v>769</v>
      </c>
      <c r="D422" s="37" t="s">
        <v>308</v>
      </c>
      <c r="E422" s="38">
        <v>10523521</v>
      </c>
      <c r="F422" s="38">
        <v>10523521</v>
      </c>
      <c r="G422" s="46">
        <v>2564595.96</v>
      </c>
      <c r="H422" s="46">
        <f t="shared" si="6"/>
        <v>24.37013201189982</v>
      </c>
    </row>
    <row r="423" spans="1:8" ht="37.5" x14ac:dyDescent="0.2">
      <c r="A423" s="36" t="s">
        <v>990</v>
      </c>
      <c r="B423" s="37" t="s">
        <v>768</v>
      </c>
      <c r="C423" s="37" t="s">
        <v>769</v>
      </c>
      <c r="D423" s="37" t="s">
        <v>384</v>
      </c>
      <c r="E423" s="38">
        <v>10523521</v>
      </c>
      <c r="F423" s="38">
        <v>10523521</v>
      </c>
      <c r="G423" s="46">
        <v>2564595.96</v>
      </c>
      <c r="H423" s="46">
        <f t="shared" si="6"/>
        <v>24.37013201189982</v>
      </c>
    </row>
    <row r="424" spans="1:8" ht="18.75" x14ac:dyDescent="0.2">
      <c r="A424" s="36" t="s">
        <v>991</v>
      </c>
      <c r="B424" s="37" t="s">
        <v>772</v>
      </c>
      <c r="C424" s="37" t="s">
        <v>579</v>
      </c>
      <c r="D424" s="37" t="s">
        <v>580</v>
      </c>
      <c r="E424" s="38">
        <v>3945312</v>
      </c>
      <c r="F424" s="38">
        <v>3945312</v>
      </c>
      <c r="G424" s="38">
        <v>944446</v>
      </c>
      <c r="H424" s="46">
        <f t="shared" si="6"/>
        <v>23.938436301108759</v>
      </c>
    </row>
    <row r="425" spans="1:8" ht="37.5" x14ac:dyDescent="0.2">
      <c r="A425" s="36" t="s">
        <v>997</v>
      </c>
      <c r="B425" s="37" t="s">
        <v>772</v>
      </c>
      <c r="C425" s="37" t="s">
        <v>783</v>
      </c>
      <c r="D425" s="37" t="s">
        <v>580</v>
      </c>
      <c r="E425" s="38">
        <v>662112</v>
      </c>
      <c r="F425" s="38">
        <v>662112</v>
      </c>
      <c r="G425" s="46">
        <v>165528</v>
      </c>
      <c r="H425" s="46">
        <f t="shared" si="6"/>
        <v>25</v>
      </c>
    </row>
    <row r="426" spans="1:8" ht="18.75" x14ac:dyDescent="0.2">
      <c r="A426" s="36" t="s">
        <v>642</v>
      </c>
      <c r="B426" s="37" t="s">
        <v>772</v>
      </c>
      <c r="C426" s="37" t="s">
        <v>783</v>
      </c>
      <c r="D426" s="37" t="s">
        <v>308</v>
      </c>
      <c r="E426" s="38">
        <v>662112</v>
      </c>
      <c r="F426" s="38">
        <v>662112</v>
      </c>
      <c r="G426" s="46">
        <v>165528</v>
      </c>
      <c r="H426" s="46">
        <f t="shared" si="6"/>
        <v>25</v>
      </c>
    </row>
    <row r="427" spans="1:8" ht="37.5" x14ac:dyDescent="0.2">
      <c r="A427" s="36" t="s">
        <v>1015</v>
      </c>
      <c r="B427" s="37" t="s">
        <v>772</v>
      </c>
      <c r="C427" s="37" t="s">
        <v>783</v>
      </c>
      <c r="D427" s="37" t="s">
        <v>387</v>
      </c>
      <c r="E427" s="38">
        <v>662112</v>
      </c>
      <c r="F427" s="38">
        <v>662112</v>
      </c>
      <c r="G427" s="46">
        <v>165528</v>
      </c>
      <c r="H427" s="46">
        <f t="shared" si="6"/>
        <v>25</v>
      </c>
    </row>
    <row r="428" spans="1:8" ht="112.5" x14ac:dyDescent="0.2">
      <c r="A428" s="36" t="s">
        <v>976</v>
      </c>
      <c r="B428" s="37" t="s">
        <v>772</v>
      </c>
      <c r="C428" s="37" t="s">
        <v>802</v>
      </c>
      <c r="D428" s="37" t="s">
        <v>580</v>
      </c>
      <c r="E428" s="38">
        <v>3234000</v>
      </c>
      <c r="F428" s="38">
        <v>3234000</v>
      </c>
      <c r="G428" s="46">
        <v>767100</v>
      </c>
      <c r="H428" s="46">
        <f t="shared" si="6"/>
        <v>23.719851576994433</v>
      </c>
    </row>
    <row r="429" spans="1:8" ht="18.75" x14ac:dyDescent="0.2">
      <c r="A429" s="36" t="s">
        <v>642</v>
      </c>
      <c r="B429" s="37" t="s">
        <v>772</v>
      </c>
      <c r="C429" s="37" t="s">
        <v>802</v>
      </c>
      <c r="D429" s="37" t="s">
        <v>308</v>
      </c>
      <c r="E429" s="38">
        <v>3234000</v>
      </c>
      <c r="F429" s="38">
        <v>3234000</v>
      </c>
      <c r="G429" s="46">
        <v>767100</v>
      </c>
      <c r="H429" s="46">
        <f t="shared" si="6"/>
        <v>23.719851576994433</v>
      </c>
    </row>
    <row r="430" spans="1:8" ht="37.5" x14ac:dyDescent="0.2">
      <c r="A430" s="36" t="s">
        <v>990</v>
      </c>
      <c r="B430" s="37" t="s">
        <v>772</v>
      </c>
      <c r="C430" s="37" t="s">
        <v>802</v>
      </c>
      <c r="D430" s="37" t="s">
        <v>384</v>
      </c>
      <c r="E430" s="38">
        <v>3234000</v>
      </c>
      <c r="F430" s="38">
        <v>3234000</v>
      </c>
      <c r="G430" s="46">
        <v>767100</v>
      </c>
      <c r="H430" s="46">
        <f t="shared" si="6"/>
        <v>23.719851576994433</v>
      </c>
    </row>
    <row r="431" spans="1:8" ht="112.5" x14ac:dyDescent="0.2">
      <c r="A431" s="36" t="s">
        <v>976</v>
      </c>
      <c r="B431" s="37" t="s">
        <v>772</v>
      </c>
      <c r="C431" s="37" t="s">
        <v>647</v>
      </c>
      <c r="D431" s="37" t="s">
        <v>580</v>
      </c>
      <c r="E431" s="38">
        <v>16800</v>
      </c>
      <c r="F431" s="38">
        <v>16800</v>
      </c>
      <c r="G431" s="46">
        <v>4200</v>
      </c>
      <c r="H431" s="46">
        <f t="shared" si="6"/>
        <v>25</v>
      </c>
    </row>
    <row r="432" spans="1:8" ht="18.75" x14ac:dyDescent="0.2">
      <c r="A432" s="36" t="s">
        <v>642</v>
      </c>
      <c r="B432" s="37" t="s">
        <v>772</v>
      </c>
      <c r="C432" s="37" t="s">
        <v>647</v>
      </c>
      <c r="D432" s="37" t="s">
        <v>308</v>
      </c>
      <c r="E432" s="38">
        <v>16800</v>
      </c>
      <c r="F432" s="38">
        <v>16800</v>
      </c>
      <c r="G432" s="46">
        <v>4200</v>
      </c>
      <c r="H432" s="46">
        <f t="shared" si="6"/>
        <v>25</v>
      </c>
    </row>
    <row r="433" spans="1:8" ht="37.5" x14ac:dyDescent="0.2">
      <c r="A433" s="36" t="s">
        <v>990</v>
      </c>
      <c r="B433" s="37" t="s">
        <v>772</v>
      </c>
      <c r="C433" s="37" t="s">
        <v>647</v>
      </c>
      <c r="D433" s="37" t="s">
        <v>384</v>
      </c>
      <c r="E433" s="38">
        <v>16800</v>
      </c>
      <c r="F433" s="38">
        <v>16800</v>
      </c>
      <c r="G433" s="46">
        <v>4200</v>
      </c>
      <c r="H433" s="46">
        <f t="shared" si="6"/>
        <v>25</v>
      </c>
    </row>
    <row r="434" spans="1:8" ht="93.75" x14ac:dyDescent="0.2">
      <c r="A434" s="36" t="s">
        <v>986</v>
      </c>
      <c r="B434" s="37" t="s">
        <v>772</v>
      </c>
      <c r="C434" s="37" t="s">
        <v>666</v>
      </c>
      <c r="D434" s="37" t="s">
        <v>580</v>
      </c>
      <c r="E434" s="38">
        <v>32400</v>
      </c>
      <c r="F434" s="38">
        <v>32400</v>
      </c>
      <c r="G434" s="46">
        <v>7618</v>
      </c>
      <c r="H434" s="46">
        <f t="shared" si="6"/>
        <v>23.512345679012345</v>
      </c>
    </row>
    <row r="435" spans="1:8" ht="18.75" x14ac:dyDescent="0.2">
      <c r="A435" s="36" t="s">
        <v>642</v>
      </c>
      <c r="B435" s="37" t="s">
        <v>772</v>
      </c>
      <c r="C435" s="37" t="s">
        <v>666</v>
      </c>
      <c r="D435" s="37" t="s">
        <v>308</v>
      </c>
      <c r="E435" s="38">
        <v>32400</v>
      </c>
      <c r="F435" s="38">
        <v>32400</v>
      </c>
      <c r="G435" s="46">
        <v>7618</v>
      </c>
      <c r="H435" s="46">
        <f t="shared" si="6"/>
        <v>23.512345679012345</v>
      </c>
    </row>
    <row r="436" spans="1:8" ht="37.5" x14ac:dyDescent="0.2">
      <c r="A436" s="36" t="s">
        <v>990</v>
      </c>
      <c r="B436" s="37" t="s">
        <v>772</v>
      </c>
      <c r="C436" s="37" t="s">
        <v>666</v>
      </c>
      <c r="D436" s="37" t="s">
        <v>384</v>
      </c>
      <c r="E436" s="38">
        <v>32400</v>
      </c>
      <c r="F436" s="38">
        <v>32400</v>
      </c>
      <c r="G436" s="46">
        <v>7618</v>
      </c>
      <c r="H436" s="46">
        <f t="shared" si="6"/>
        <v>23.512345679012345</v>
      </c>
    </row>
    <row r="437" spans="1:8" ht="18.75" x14ac:dyDescent="0.2">
      <c r="A437" s="36" t="s">
        <v>993</v>
      </c>
      <c r="B437" s="37" t="s">
        <v>776</v>
      </c>
      <c r="C437" s="37" t="s">
        <v>579</v>
      </c>
      <c r="D437" s="37" t="s">
        <v>580</v>
      </c>
      <c r="E437" s="38">
        <v>71200367.579999998</v>
      </c>
      <c r="F437" s="38">
        <v>77589752.879999995</v>
      </c>
      <c r="G437" s="38">
        <v>25034945.620000001</v>
      </c>
      <c r="H437" s="46">
        <f t="shared" si="6"/>
        <v>32.265788574837899</v>
      </c>
    </row>
    <row r="438" spans="1:8" ht="56.25" x14ac:dyDescent="0.2">
      <c r="A438" s="36" t="s">
        <v>992</v>
      </c>
      <c r="B438" s="37" t="s">
        <v>776</v>
      </c>
      <c r="C438" s="37" t="s">
        <v>773</v>
      </c>
      <c r="D438" s="37" t="s">
        <v>580</v>
      </c>
      <c r="E438" s="38">
        <v>113200</v>
      </c>
      <c r="F438" s="38">
        <v>113200</v>
      </c>
      <c r="G438" s="46">
        <v>13300</v>
      </c>
      <c r="H438" s="46">
        <f t="shared" si="6"/>
        <v>11.749116607773852</v>
      </c>
    </row>
    <row r="439" spans="1:8" ht="18.75" x14ac:dyDescent="0.2">
      <c r="A439" s="36" t="s">
        <v>642</v>
      </c>
      <c r="B439" s="37" t="s">
        <v>776</v>
      </c>
      <c r="C439" s="37" t="s">
        <v>773</v>
      </c>
      <c r="D439" s="37" t="s">
        <v>308</v>
      </c>
      <c r="E439" s="38">
        <v>113200</v>
      </c>
      <c r="F439" s="38">
        <v>113200</v>
      </c>
      <c r="G439" s="46">
        <v>13300</v>
      </c>
      <c r="H439" s="46">
        <f t="shared" si="6"/>
        <v>11.749116607773852</v>
      </c>
    </row>
    <row r="440" spans="1:8" ht="37.5" x14ac:dyDescent="0.2">
      <c r="A440" s="36" t="s">
        <v>990</v>
      </c>
      <c r="B440" s="37" t="s">
        <v>776</v>
      </c>
      <c r="C440" s="37" t="s">
        <v>773</v>
      </c>
      <c r="D440" s="37" t="s">
        <v>384</v>
      </c>
      <c r="E440" s="38">
        <v>113200</v>
      </c>
      <c r="F440" s="38">
        <v>113200</v>
      </c>
      <c r="G440" s="46">
        <v>13300</v>
      </c>
      <c r="H440" s="46">
        <f t="shared" si="6"/>
        <v>11.749116607773852</v>
      </c>
    </row>
    <row r="441" spans="1:8" ht="22.5" customHeight="1" x14ac:dyDescent="0.2">
      <c r="A441" s="43" t="s">
        <v>897</v>
      </c>
      <c r="B441" s="44" t="s">
        <v>776</v>
      </c>
      <c r="C441" s="44" t="s">
        <v>777</v>
      </c>
      <c r="D441" s="44" t="s">
        <v>580</v>
      </c>
      <c r="E441" s="45">
        <v>191000</v>
      </c>
      <c r="F441" s="45">
        <v>191000</v>
      </c>
      <c r="G441" s="46">
        <v>0</v>
      </c>
      <c r="H441" s="46">
        <f t="shared" si="6"/>
        <v>0</v>
      </c>
    </row>
    <row r="442" spans="1:8" ht="29.25" customHeight="1" x14ac:dyDescent="0.2">
      <c r="A442" s="43" t="s">
        <v>621</v>
      </c>
      <c r="B442" s="44" t="s">
        <v>776</v>
      </c>
      <c r="C442" s="44" t="s">
        <v>777</v>
      </c>
      <c r="D442" s="44" t="s">
        <v>268</v>
      </c>
      <c r="E442" s="45">
        <v>191000</v>
      </c>
      <c r="F442" s="45">
        <v>191000</v>
      </c>
      <c r="G442" s="46">
        <v>0</v>
      </c>
      <c r="H442" s="46">
        <f t="shared" si="6"/>
        <v>0</v>
      </c>
    </row>
    <row r="443" spans="1:8" ht="37.5" x14ac:dyDescent="0.2">
      <c r="A443" s="36" t="s">
        <v>890</v>
      </c>
      <c r="B443" s="37" t="s">
        <v>776</v>
      </c>
      <c r="C443" s="37" t="s">
        <v>777</v>
      </c>
      <c r="D443" s="37" t="s">
        <v>270</v>
      </c>
      <c r="E443" s="38">
        <v>191000</v>
      </c>
      <c r="F443" s="38">
        <v>191000</v>
      </c>
      <c r="G443" s="46">
        <v>0</v>
      </c>
      <c r="H443" s="46">
        <f t="shared" si="6"/>
        <v>0</v>
      </c>
    </row>
    <row r="444" spans="1:8" ht="37.5" x14ac:dyDescent="0.2">
      <c r="A444" s="36" t="s">
        <v>897</v>
      </c>
      <c r="B444" s="37" t="s">
        <v>776</v>
      </c>
      <c r="C444" s="37" t="s">
        <v>778</v>
      </c>
      <c r="D444" s="37" t="s">
        <v>580</v>
      </c>
      <c r="E444" s="38">
        <v>21485820</v>
      </c>
      <c r="F444" s="38">
        <v>21485820</v>
      </c>
      <c r="G444" s="46">
        <v>4467678</v>
      </c>
      <c r="H444" s="46">
        <f t="shared" si="6"/>
        <v>20.793611786750517</v>
      </c>
    </row>
    <row r="445" spans="1:8" ht="18.75" x14ac:dyDescent="0.2">
      <c r="A445" s="36" t="s">
        <v>642</v>
      </c>
      <c r="B445" s="37" t="s">
        <v>776</v>
      </c>
      <c r="C445" s="37" t="s">
        <v>778</v>
      </c>
      <c r="D445" s="37" t="s">
        <v>308</v>
      </c>
      <c r="E445" s="38">
        <v>21485820</v>
      </c>
      <c r="F445" s="38">
        <v>21485820</v>
      </c>
      <c r="G445" s="46">
        <v>4467678</v>
      </c>
      <c r="H445" s="46">
        <f t="shared" si="6"/>
        <v>20.793611786750517</v>
      </c>
    </row>
    <row r="446" spans="1:8" ht="37.5" x14ac:dyDescent="0.2">
      <c r="A446" s="36" t="s">
        <v>990</v>
      </c>
      <c r="B446" s="37" t="s">
        <v>776</v>
      </c>
      <c r="C446" s="42" t="s">
        <v>778</v>
      </c>
      <c r="D446" s="37" t="s">
        <v>384</v>
      </c>
      <c r="E446" s="38">
        <v>13305000</v>
      </c>
      <c r="F446" s="38">
        <v>13305000</v>
      </c>
      <c r="G446" s="46">
        <v>2770442</v>
      </c>
      <c r="H446" s="46">
        <f t="shared" si="6"/>
        <v>20.822562946260803</v>
      </c>
    </row>
    <row r="447" spans="1:8" ht="37.5" x14ac:dyDescent="0.2">
      <c r="A447" s="36" t="s">
        <v>774</v>
      </c>
      <c r="B447" s="37" t="s">
        <v>776</v>
      </c>
      <c r="C447" s="42" t="s">
        <v>778</v>
      </c>
      <c r="D447" s="37" t="s">
        <v>310</v>
      </c>
      <c r="E447" s="38">
        <v>8180820</v>
      </c>
      <c r="F447" s="38">
        <v>8180820</v>
      </c>
      <c r="G447" s="46">
        <v>1697236</v>
      </c>
      <c r="H447" s="46">
        <f t="shared" si="6"/>
        <v>20.746526631804635</v>
      </c>
    </row>
    <row r="448" spans="1:8" ht="37.5" x14ac:dyDescent="0.2">
      <c r="A448" s="36" t="s">
        <v>994</v>
      </c>
      <c r="B448" s="37" t="s">
        <v>776</v>
      </c>
      <c r="C448" s="42" t="s">
        <v>779</v>
      </c>
      <c r="D448" s="37" t="s">
        <v>580</v>
      </c>
      <c r="E448" s="38">
        <v>19201157.899999999</v>
      </c>
      <c r="F448" s="38">
        <v>19201157.899999999</v>
      </c>
      <c r="G448" s="46">
        <v>19201157.899999999</v>
      </c>
      <c r="H448" s="46">
        <f t="shared" si="6"/>
        <v>100</v>
      </c>
    </row>
    <row r="449" spans="1:8" ht="18.75" x14ac:dyDescent="0.2">
      <c r="A449" s="36" t="s">
        <v>642</v>
      </c>
      <c r="B449" s="37" t="s">
        <v>776</v>
      </c>
      <c r="C449" s="42" t="s">
        <v>779</v>
      </c>
      <c r="D449" s="37" t="s">
        <v>308</v>
      </c>
      <c r="E449" s="38">
        <v>19201157.899999999</v>
      </c>
      <c r="F449" s="38">
        <v>19201157.899999999</v>
      </c>
      <c r="G449" s="46">
        <v>19201157.899999999</v>
      </c>
      <c r="H449" s="46">
        <f t="shared" si="6"/>
        <v>100</v>
      </c>
    </row>
    <row r="450" spans="1:8" ht="37.5" x14ac:dyDescent="0.2">
      <c r="A450" s="36" t="s">
        <v>990</v>
      </c>
      <c r="B450" s="37" t="s">
        <v>776</v>
      </c>
      <c r="C450" s="42" t="s">
        <v>779</v>
      </c>
      <c r="D450" s="37" t="s">
        <v>384</v>
      </c>
      <c r="E450" s="38">
        <v>19201157.899999999</v>
      </c>
      <c r="F450" s="38">
        <v>19201157.899999999</v>
      </c>
      <c r="G450" s="46">
        <v>19201157.899999999</v>
      </c>
      <c r="H450" s="46">
        <f t="shared" si="6"/>
        <v>100</v>
      </c>
    </row>
    <row r="451" spans="1:8" ht="93.75" x14ac:dyDescent="0.2">
      <c r="A451" s="36" t="s">
        <v>1016</v>
      </c>
      <c r="B451" s="37" t="s">
        <v>776</v>
      </c>
      <c r="C451" s="42" t="s">
        <v>868</v>
      </c>
      <c r="D451" s="37" t="s">
        <v>580</v>
      </c>
      <c r="E451" s="38">
        <v>22602787.68</v>
      </c>
      <c r="F451" s="38">
        <v>28957729.68</v>
      </c>
      <c r="G451" s="46">
        <v>0</v>
      </c>
      <c r="H451" s="46">
        <f t="shared" si="6"/>
        <v>0</v>
      </c>
    </row>
    <row r="452" spans="1:8" ht="37.5" x14ac:dyDescent="0.2">
      <c r="A452" s="36" t="s">
        <v>746</v>
      </c>
      <c r="B452" s="37" t="s">
        <v>776</v>
      </c>
      <c r="C452" s="42" t="s">
        <v>868</v>
      </c>
      <c r="D452" s="37" t="s">
        <v>365</v>
      </c>
      <c r="E452" s="38">
        <v>22602787.68</v>
      </c>
      <c r="F452" s="38">
        <v>28957729.68</v>
      </c>
      <c r="G452" s="46">
        <v>0</v>
      </c>
      <c r="H452" s="46">
        <f t="shared" si="6"/>
        <v>0</v>
      </c>
    </row>
    <row r="453" spans="1:8" ht="18.75" x14ac:dyDescent="0.2">
      <c r="A453" s="36" t="s">
        <v>931</v>
      </c>
      <c r="B453" s="37" t="s">
        <v>776</v>
      </c>
      <c r="C453" s="42" t="s">
        <v>868</v>
      </c>
      <c r="D453" s="37" t="s">
        <v>367</v>
      </c>
      <c r="E453" s="38">
        <v>22602787.68</v>
      </c>
      <c r="F453" s="38">
        <v>28957729.68</v>
      </c>
      <c r="G453" s="46">
        <v>0</v>
      </c>
      <c r="H453" s="46">
        <f t="shared" si="6"/>
        <v>0</v>
      </c>
    </row>
    <row r="454" spans="1:8" ht="75" x14ac:dyDescent="0.2">
      <c r="A454" s="36" t="s">
        <v>995</v>
      </c>
      <c r="B454" s="37" t="s">
        <v>776</v>
      </c>
      <c r="C454" s="42" t="s">
        <v>804</v>
      </c>
      <c r="D454" s="37" t="s">
        <v>580</v>
      </c>
      <c r="E454" s="38">
        <v>7606402</v>
      </c>
      <c r="F454" s="38">
        <v>7606402</v>
      </c>
      <c r="G454" s="46">
        <v>1318366.42</v>
      </c>
      <c r="H454" s="46">
        <f t="shared" si="6"/>
        <v>17.332326374546074</v>
      </c>
    </row>
    <row r="455" spans="1:8" ht="18.75" x14ac:dyDescent="0.2">
      <c r="A455" s="36" t="s">
        <v>642</v>
      </c>
      <c r="B455" s="37" t="s">
        <v>776</v>
      </c>
      <c r="C455" s="37" t="s">
        <v>804</v>
      </c>
      <c r="D455" s="37" t="s">
        <v>308</v>
      </c>
      <c r="E455" s="38">
        <v>7606402</v>
      </c>
      <c r="F455" s="38">
        <v>7606402</v>
      </c>
      <c r="G455" s="46">
        <v>1318366.42</v>
      </c>
      <c r="H455" s="46">
        <f t="shared" ref="H455:H510" si="7">G455/F455*100</f>
        <v>17.332326374546074</v>
      </c>
    </row>
    <row r="456" spans="1:8" ht="37.5" x14ac:dyDescent="0.2">
      <c r="A456" s="43" t="s">
        <v>990</v>
      </c>
      <c r="B456" s="37" t="s">
        <v>776</v>
      </c>
      <c r="C456" s="37" t="s">
        <v>804</v>
      </c>
      <c r="D456" s="37" t="s">
        <v>384</v>
      </c>
      <c r="E456" s="38">
        <v>7606402</v>
      </c>
      <c r="F456" s="38">
        <v>7606402</v>
      </c>
      <c r="G456" s="46">
        <v>1318366.42</v>
      </c>
      <c r="H456" s="46">
        <f t="shared" si="7"/>
        <v>17.332326374546074</v>
      </c>
    </row>
    <row r="457" spans="1:8" ht="37.5" x14ac:dyDescent="0.2">
      <c r="A457" s="36" t="s">
        <v>935</v>
      </c>
      <c r="B457" s="37" t="s">
        <v>776</v>
      </c>
      <c r="C457" s="37" t="s">
        <v>688</v>
      </c>
      <c r="D457" s="37" t="s">
        <v>580</v>
      </c>
      <c r="E457" s="38">
        <v>0</v>
      </c>
      <c r="F457" s="38">
        <v>34443.300000000003</v>
      </c>
      <c r="G457" s="46">
        <v>34443.300000000003</v>
      </c>
      <c r="H457" s="46">
        <f t="shared" si="7"/>
        <v>100</v>
      </c>
    </row>
    <row r="458" spans="1:8" ht="18.75" x14ac:dyDescent="0.2">
      <c r="A458" s="36" t="s">
        <v>622</v>
      </c>
      <c r="B458" s="37" t="s">
        <v>776</v>
      </c>
      <c r="C458" s="37" t="s">
        <v>688</v>
      </c>
      <c r="D458" s="37" t="s">
        <v>272</v>
      </c>
      <c r="E458" s="38">
        <v>0</v>
      </c>
      <c r="F458" s="38">
        <v>34443.300000000003</v>
      </c>
      <c r="G458" s="46">
        <v>34443.300000000003</v>
      </c>
      <c r="H458" s="46">
        <f t="shared" si="7"/>
        <v>100</v>
      </c>
    </row>
    <row r="459" spans="1:8" ht="18.75" x14ac:dyDescent="0.2">
      <c r="A459" s="36" t="s">
        <v>936</v>
      </c>
      <c r="B459" s="37" t="s">
        <v>776</v>
      </c>
      <c r="C459" s="37" t="s">
        <v>688</v>
      </c>
      <c r="D459" s="37" t="s">
        <v>376</v>
      </c>
      <c r="E459" s="38">
        <v>0</v>
      </c>
      <c r="F459" s="38">
        <v>34443.300000000003</v>
      </c>
      <c r="G459" s="46">
        <v>34443.300000000003</v>
      </c>
      <c r="H459" s="46">
        <f t="shared" si="7"/>
        <v>100</v>
      </c>
    </row>
    <row r="460" spans="1:8" ht="18.75" x14ac:dyDescent="0.2">
      <c r="A460" s="36" t="s">
        <v>996</v>
      </c>
      <c r="B460" s="37" t="s">
        <v>781</v>
      </c>
      <c r="C460" s="37" t="s">
        <v>579</v>
      </c>
      <c r="D460" s="37" t="s">
        <v>580</v>
      </c>
      <c r="E460" s="38">
        <v>38000</v>
      </c>
      <c r="F460" s="38">
        <v>25427954.93</v>
      </c>
      <c r="G460" s="46">
        <v>25400954.93</v>
      </c>
      <c r="H460" s="46">
        <f t="shared" si="7"/>
        <v>99.893817650399626</v>
      </c>
    </row>
    <row r="461" spans="1:8" ht="37.5" x14ac:dyDescent="0.2">
      <c r="A461" s="36" t="s">
        <v>998</v>
      </c>
      <c r="B461" s="37" t="s">
        <v>781</v>
      </c>
      <c r="C461" s="37" t="s">
        <v>782</v>
      </c>
      <c r="D461" s="37" t="s">
        <v>580</v>
      </c>
      <c r="E461" s="38">
        <v>38000</v>
      </c>
      <c r="F461" s="38">
        <v>38000</v>
      </c>
      <c r="G461" s="46">
        <v>11000</v>
      </c>
      <c r="H461" s="46">
        <f t="shared" si="7"/>
        <v>28.947368421052634</v>
      </c>
    </row>
    <row r="462" spans="1:8" ht="37.5" x14ac:dyDescent="0.2">
      <c r="A462" s="36" t="s">
        <v>621</v>
      </c>
      <c r="B462" s="37" t="s">
        <v>781</v>
      </c>
      <c r="C462" s="37" t="s">
        <v>782</v>
      </c>
      <c r="D462" s="37" t="s">
        <v>268</v>
      </c>
      <c r="E462" s="38">
        <v>38000</v>
      </c>
      <c r="F462" s="38">
        <v>38000</v>
      </c>
      <c r="G462" s="46">
        <v>11000</v>
      </c>
      <c r="H462" s="46">
        <f t="shared" si="7"/>
        <v>28.947368421052634</v>
      </c>
    </row>
    <row r="463" spans="1:8" ht="37.5" x14ac:dyDescent="0.2">
      <c r="A463" s="36" t="s">
        <v>890</v>
      </c>
      <c r="B463" s="37" t="s">
        <v>781</v>
      </c>
      <c r="C463" s="37" t="s">
        <v>782</v>
      </c>
      <c r="D463" s="37" t="s">
        <v>270</v>
      </c>
      <c r="E463" s="38">
        <v>38000</v>
      </c>
      <c r="F463" s="38">
        <v>38000</v>
      </c>
      <c r="G463" s="46">
        <v>11000</v>
      </c>
      <c r="H463" s="46">
        <f t="shared" si="7"/>
        <v>28.947368421052634</v>
      </c>
    </row>
    <row r="464" spans="1:8" ht="18.75" x14ac:dyDescent="0.2">
      <c r="A464" s="36" t="s">
        <v>1099</v>
      </c>
      <c r="B464" s="37" t="s">
        <v>781</v>
      </c>
      <c r="C464" s="37" t="s">
        <v>1100</v>
      </c>
      <c r="D464" s="37" t="s">
        <v>580</v>
      </c>
      <c r="E464" s="38">
        <v>0</v>
      </c>
      <c r="F464" s="38">
        <v>25389954.93</v>
      </c>
      <c r="G464" s="46">
        <v>25389954.93</v>
      </c>
      <c r="H464" s="46">
        <f t="shared" si="7"/>
        <v>100</v>
      </c>
    </row>
    <row r="465" spans="1:8" ht="18.75" x14ac:dyDescent="0.2">
      <c r="A465" s="36" t="s">
        <v>642</v>
      </c>
      <c r="B465" s="37" t="s">
        <v>781</v>
      </c>
      <c r="C465" s="37" t="s">
        <v>1100</v>
      </c>
      <c r="D465" s="37" t="s">
        <v>308</v>
      </c>
      <c r="E465" s="38">
        <v>0</v>
      </c>
      <c r="F465" s="38">
        <v>25389954.93</v>
      </c>
      <c r="G465" s="46">
        <v>25389954.93</v>
      </c>
      <c r="H465" s="46">
        <f t="shared" si="7"/>
        <v>100</v>
      </c>
    </row>
    <row r="466" spans="1:8" ht="37.5" x14ac:dyDescent="0.2">
      <c r="A466" s="36" t="s">
        <v>774</v>
      </c>
      <c r="B466" s="37" t="s">
        <v>781</v>
      </c>
      <c r="C466" s="37" t="s">
        <v>1100</v>
      </c>
      <c r="D466" s="37" t="s">
        <v>310</v>
      </c>
      <c r="E466" s="38">
        <v>0</v>
      </c>
      <c r="F466" s="38">
        <v>25389954.93</v>
      </c>
      <c r="G466" s="46">
        <v>25389954.93</v>
      </c>
      <c r="H466" s="46">
        <f t="shared" si="7"/>
        <v>100</v>
      </c>
    </row>
    <row r="467" spans="1:8" ht="18.75" x14ac:dyDescent="0.2">
      <c r="A467" s="39" t="s">
        <v>999</v>
      </c>
      <c r="B467" s="40" t="s">
        <v>668</v>
      </c>
      <c r="C467" s="40" t="s">
        <v>579</v>
      </c>
      <c r="D467" s="40" t="s">
        <v>580</v>
      </c>
      <c r="E467" s="41">
        <v>189294444.68000001</v>
      </c>
      <c r="F467" s="41">
        <v>200413698.68000001</v>
      </c>
      <c r="G467" s="62">
        <v>55781557.25</v>
      </c>
      <c r="H467" s="62">
        <f t="shared" si="7"/>
        <v>27.833205822455408</v>
      </c>
    </row>
    <row r="468" spans="1:8" ht="18.75" x14ac:dyDescent="0.2">
      <c r="A468" s="36" t="s">
        <v>1000</v>
      </c>
      <c r="B468" s="37" t="s">
        <v>670</v>
      </c>
      <c r="C468" s="37" t="s">
        <v>579</v>
      </c>
      <c r="D468" s="37" t="s">
        <v>580</v>
      </c>
      <c r="E468" s="38">
        <v>67693587</v>
      </c>
      <c r="F468" s="38">
        <v>78659741</v>
      </c>
      <c r="G468" s="46">
        <v>13826614.4</v>
      </c>
      <c r="H468" s="46">
        <f t="shared" si="7"/>
        <v>17.577752258299455</v>
      </c>
    </row>
    <row r="469" spans="1:8" ht="56.25" x14ac:dyDescent="0.2">
      <c r="A469" s="36" t="s">
        <v>1001</v>
      </c>
      <c r="B469" s="37" t="s">
        <v>670</v>
      </c>
      <c r="C469" s="37" t="s">
        <v>673</v>
      </c>
      <c r="D469" s="37" t="s">
        <v>580</v>
      </c>
      <c r="E469" s="38">
        <v>30000</v>
      </c>
      <c r="F469" s="38">
        <v>30000</v>
      </c>
      <c r="G469" s="46">
        <v>0</v>
      </c>
      <c r="H469" s="46">
        <f t="shared" si="7"/>
        <v>0</v>
      </c>
    </row>
    <row r="470" spans="1:8" ht="37.5" x14ac:dyDescent="0.2">
      <c r="A470" s="36" t="s">
        <v>636</v>
      </c>
      <c r="B470" s="37" t="s">
        <v>670</v>
      </c>
      <c r="C470" s="37" t="s">
        <v>673</v>
      </c>
      <c r="D470" s="37" t="s">
        <v>301</v>
      </c>
      <c r="E470" s="38">
        <v>30000</v>
      </c>
      <c r="F470" s="38">
        <v>30000</v>
      </c>
      <c r="G470" s="46">
        <v>0</v>
      </c>
      <c r="H470" s="46">
        <f t="shared" si="7"/>
        <v>0</v>
      </c>
    </row>
    <row r="471" spans="1:8" ht="18.75" x14ac:dyDescent="0.2">
      <c r="A471" s="36" t="s">
        <v>911</v>
      </c>
      <c r="B471" s="37" t="s">
        <v>670</v>
      </c>
      <c r="C471" s="37" t="s">
        <v>673</v>
      </c>
      <c r="D471" s="37" t="s">
        <v>303</v>
      </c>
      <c r="E471" s="38">
        <v>30000</v>
      </c>
      <c r="F471" s="38">
        <v>30000</v>
      </c>
      <c r="G471" s="46">
        <v>0</v>
      </c>
      <c r="H471" s="46">
        <f t="shared" si="7"/>
        <v>0</v>
      </c>
    </row>
    <row r="472" spans="1:8" ht="18.75" x14ac:dyDescent="0.2">
      <c r="A472" s="36" t="s">
        <v>1002</v>
      </c>
      <c r="B472" s="37" t="s">
        <v>670</v>
      </c>
      <c r="C472" s="37" t="s">
        <v>674</v>
      </c>
      <c r="D472" s="37" t="s">
        <v>580</v>
      </c>
      <c r="E472" s="38">
        <v>62241172</v>
      </c>
      <c r="F472" s="38">
        <v>73067326</v>
      </c>
      <c r="G472" s="46">
        <v>12130873.91</v>
      </c>
      <c r="H472" s="46">
        <f t="shared" si="7"/>
        <v>16.60232360220764</v>
      </c>
    </row>
    <row r="473" spans="1:8" ht="37.5" x14ac:dyDescent="0.2">
      <c r="A473" s="36" t="s">
        <v>636</v>
      </c>
      <c r="B473" s="37" t="s">
        <v>670</v>
      </c>
      <c r="C473" s="37" t="s">
        <v>674</v>
      </c>
      <c r="D473" s="37" t="s">
        <v>301</v>
      </c>
      <c r="E473" s="38">
        <v>62241172</v>
      </c>
      <c r="F473" s="38">
        <v>73067326</v>
      </c>
      <c r="G473" s="46">
        <v>12130873.91</v>
      </c>
      <c r="H473" s="46">
        <f t="shared" si="7"/>
        <v>16.60232360220764</v>
      </c>
    </row>
    <row r="474" spans="1:8" ht="18.75" x14ac:dyDescent="0.2">
      <c r="A474" s="36" t="s">
        <v>911</v>
      </c>
      <c r="B474" s="37" t="s">
        <v>670</v>
      </c>
      <c r="C474" s="37" t="s">
        <v>674</v>
      </c>
      <c r="D474" s="37" t="s">
        <v>303</v>
      </c>
      <c r="E474" s="38">
        <v>14312596</v>
      </c>
      <c r="F474" s="38">
        <v>15188868</v>
      </c>
      <c r="G474" s="46">
        <v>2456505.4900000002</v>
      </c>
      <c r="H474" s="46">
        <f t="shared" si="7"/>
        <v>16.173064971003765</v>
      </c>
    </row>
    <row r="475" spans="1:8" ht="18.75" x14ac:dyDescent="0.2">
      <c r="A475" s="36" t="s">
        <v>959</v>
      </c>
      <c r="B475" s="37" t="s">
        <v>670</v>
      </c>
      <c r="C475" s="37" t="s">
        <v>674</v>
      </c>
      <c r="D475" s="37" t="s">
        <v>326</v>
      </c>
      <c r="E475" s="38">
        <v>47928576</v>
      </c>
      <c r="F475" s="38">
        <v>57878458</v>
      </c>
      <c r="G475" s="46">
        <v>9674368.4199999999</v>
      </c>
      <c r="H475" s="46">
        <f t="shared" si="7"/>
        <v>16.714972641461873</v>
      </c>
    </row>
    <row r="476" spans="1:8" ht="37.5" x14ac:dyDescent="0.2">
      <c r="A476" s="36" t="s">
        <v>1003</v>
      </c>
      <c r="B476" s="37" t="s">
        <v>670</v>
      </c>
      <c r="C476" s="37" t="s">
        <v>672</v>
      </c>
      <c r="D476" s="37" t="s">
        <v>580</v>
      </c>
      <c r="E476" s="38">
        <v>2374972</v>
      </c>
      <c r="F476" s="38">
        <v>2514972</v>
      </c>
      <c r="G476" s="46">
        <v>1162085.67</v>
      </c>
      <c r="H476" s="46">
        <f t="shared" si="7"/>
        <v>46.206704090542559</v>
      </c>
    </row>
    <row r="477" spans="1:8" ht="37.5" x14ac:dyDescent="0.2">
      <c r="A477" s="36" t="s">
        <v>621</v>
      </c>
      <c r="B477" s="37" t="s">
        <v>670</v>
      </c>
      <c r="C477" s="37" t="s">
        <v>672</v>
      </c>
      <c r="D477" s="37" t="s">
        <v>268</v>
      </c>
      <c r="E477" s="38">
        <v>1006243</v>
      </c>
      <c r="F477" s="38">
        <v>1006243</v>
      </c>
      <c r="G477" s="46">
        <v>433782.67</v>
      </c>
      <c r="H477" s="46">
        <f t="shared" si="7"/>
        <v>43.109136659832664</v>
      </c>
    </row>
    <row r="478" spans="1:8" ht="37.5" x14ac:dyDescent="0.2">
      <c r="A478" s="36" t="s">
        <v>890</v>
      </c>
      <c r="B478" s="37" t="s">
        <v>670</v>
      </c>
      <c r="C478" s="37" t="s">
        <v>672</v>
      </c>
      <c r="D478" s="37" t="s">
        <v>270</v>
      </c>
      <c r="E478" s="38">
        <v>1006243</v>
      </c>
      <c r="F478" s="38">
        <v>1006243</v>
      </c>
      <c r="G478" s="46">
        <v>433782.67</v>
      </c>
      <c r="H478" s="46">
        <f t="shared" si="7"/>
        <v>43.109136659832664</v>
      </c>
    </row>
    <row r="479" spans="1:8" ht="37.5" x14ac:dyDescent="0.2">
      <c r="A479" s="36" t="s">
        <v>636</v>
      </c>
      <c r="B479" s="37" t="s">
        <v>670</v>
      </c>
      <c r="C479" s="37" t="s">
        <v>672</v>
      </c>
      <c r="D479" s="37" t="s">
        <v>301</v>
      </c>
      <c r="E479" s="38">
        <v>1368729</v>
      </c>
      <c r="F479" s="38">
        <v>1508729</v>
      </c>
      <c r="G479" s="46">
        <v>728303</v>
      </c>
      <c r="H479" s="46">
        <f t="shared" si="7"/>
        <v>48.272618873237008</v>
      </c>
    </row>
    <row r="480" spans="1:8" ht="18.75" x14ac:dyDescent="0.2">
      <c r="A480" s="36" t="s">
        <v>911</v>
      </c>
      <c r="B480" s="37" t="s">
        <v>670</v>
      </c>
      <c r="C480" s="37" t="s">
        <v>672</v>
      </c>
      <c r="D480" s="37" t="s">
        <v>303</v>
      </c>
      <c r="E480" s="38">
        <v>1368729</v>
      </c>
      <c r="F480" s="38">
        <v>1508729</v>
      </c>
      <c r="G480" s="46">
        <v>728303</v>
      </c>
      <c r="H480" s="46">
        <f t="shared" si="7"/>
        <v>48.272618873237008</v>
      </c>
    </row>
    <row r="481" spans="1:8" ht="37.5" x14ac:dyDescent="0.2">
      <c r="A481" s="36" t="s">
        <v>912</v>
      </c>
      <c r="B481" s="37" t="s">
        <v>670</v>
      </c>
      <c r="C481" s="37" t="s">
        <v>671</v>
      </c>
      <c r="D481" s="37" t="s">
        <v>580</v>
      </c>
      <c r="E481" s="38">
        <v>3047443</v>
      </c>
      <c r="F481" s="38">
        <v>3047443</v>
      </c>
      <c r="G481" s="46">
        <v>533654.81999999995</v>
      </c>
      <c r="H481" s="46">
        <f t="shared" si="7"/>
        <v>17.511560347478195</v>
      </c>
    </row>
    <row r="482" spans="1:8" ht="75" x14ac:dyDescent="0.2">
      <c r="A482" s="36" t="s">
        <v>620</v>
      </c>
      <c r="B482" s="37" t="s">
        <v>670</v>
      </c>
      <c r="C482" s="37" t="s">
        <v>671</v>
      </c>
      <c r="D482" s="37" t="s">
        <v>264</v>
      </c>
      <c r="E482" s="38">
        <v>3000093</v>
      </c>
      <c r="F482" s="38">
        <v>3000093</v>
      </c>
      <c r="G482" s="46">
        <v>533654.81999999995</v>
      </c>
      <c r="H482" s="46">
        <f t="shared" si="7"/>
        <v>17.78794257378021</v>
      </c>
    </row>
    <row r="483" spans="1:8" ht="18.75" x14ac:dyDescent="0.2">
      <c r="A483" s="36" t="s">
        <v>921</v>
      </c>
      <c r="B483" s="37" t="s">
        <v>670</v>
      </c>
      <c r="C483" s="37" t="s">
        <v>671</v>
      </c>
      <c r="D483" s="37" t="s">
        <v>320</v>
      </c>
      <c r="E483" s="38">
        <v>3000093</v>
      </c>
      <c r="F483" s="38">
        <v>3000093</v>
      </c>
      <c r="G483" s="46">
        <v>533654.81999999995</v>
      </c>
      <c r="H483" s="46">
        <f t="shared" si="7"/>
        <v>17.78794257378021</v>
      </c>
    </row>
    <row r="484" spans="1:8" ht="37.5" x14ac:dyDescent="0.2">
      <c r="A484" s="36" t="s">
        <v>621</v>
      </c>
      <c r="B484" s="37" t="s">
        <v>670</v>
      </c>
      <c r="C484" s="37" t="s">
        <v>671</v>
      </c>
      <c r="D484" s="37" t="s">
        <v>268</v>
      </c>
      <c r="E484" s="38">
        <v>47350</v>
      </c>
      <c r="F484" s="38">
        <v>47350</v>
      </c>
      <c r="G484" s="46">
        <v>0</v>
      </c>
      <c r="H484" s="46">
        <f t="shared" si="7"/>
        <v>0</v>
      </c>
    </row>
    <row r="485" spans="1:8" ht="37.5" x14ac:dyDescent="0.2">
      <c r="A485" s="36" t="s">
        <v>890</v>
      </c>
      <c r="B485" s="37" t="s">
        <v>670</v>
      </c>
      <c r="C485" s="37" t="s">
        <v>671</v>
      </c>
      <c r="D485" s="37" t="s">
        <v>270</v>
      </c>
      <c r="E485" s="38">
        <v>47350</v>
      </c>
      <c r="F485" s="38">
        <v>47350</v>
      </c>
      <c r="G485" s="46">
        <v>0</v>
      </c>
      <c r="H485" s="46">
        <f t="shared" si="7"/>
        <v>0</v>
      </c>
    </row>
    <row r="486" spans="1:8" ht="18.75" x14ac:dyDescent="0.2">
      <c r="A486" s="36" t="s">
        <v>1004</v>
      </c>
      <c r="B486" s="37" t="s">
        <v>785</v>
      </c>
      <c r="C486" s="37" t="s">
        <v>579</v>
      </c>
      <c r="D486" s="37" t="s">
        <v>580</v>
      </c>
      <c r="E486" s="38">
        <v>98833433.680000007</v>
      </c>
      <c r="F486" s="38">
        <v>98833433.680000007</v>
      </c>
      <c r="G486" s="46">
        <v>38381507.880000003</v>
      </c>
      <c r="H486" s="46">
        <f t="shared" si="7"/>
        <v>38.834538526983209</v>
      </c>
    </row>
    <row r="487" spans="1:8" ht="37.5" x14ac:dyDescent="0.2">
      <c r="A487" s="36" t="s">
        <v>1101</v>
      </c>
      <c r="B487" s="37" t="s">
        <v>785</v>
      </c>
      <c r="C487" s="37" t="s">
        <v>1191</v>
      </c>
      <c r="D487" s="37" t="s">
        <v>580</v>
      </c>
      <c r="E487" s="38">
        <v>98833433.680000007</v>
      </c>
      <c r="F487" s="38">
        <v>98833433.680000007</v>
      </c>
      <c r="G487" s="46">
        <v>38381507.880000003</v>
      </c>
      <c r="H487" s="46">
        <f t="shared" si="7"/>
        <v>38.834538526983209</v>
      </c>
    </row>
    <row r="488" spans="1:8" ht="37.5" x14ac:dyDescent="0.2">
      <c r="A488" s="36" t="s">
        <v>746</v>
      </c>
      <c r="B488" s="37" t="s">
        <v>785</v>
      </c>
      <c r="C488" s="37" t="s">
        <v>1191</v>
      </c>
      <c r="D488" s="37" t="s">
        <v>365</v>
      </c>
      <c r="E488" s="38">
        <v>98833433.680000007</v>
      </c>
      <c r="F488" s="38">
        <v>98833433.680000007</v>
      </c>
      <c r="G488" s="46">
        <v>38381507.880000003</v>
      </c>
      <c r="H488" s="46">
        <f t="shared" si="7"/>
        <v>38.834538526983209</v>
      </c>
    </row>
    <row r="489" spans="1:8" ht="18.75" x14ac:dyDescent="0.2">
      <c r="A489" s="36" t="s">
        <v>931</v>
      </c>
      <c r="B489" s="37" t="s">
        <v>785</v>
      </c>
      <c r="C489" s="37" t="s">
        <v>1191</v>
      </c>
      <c r="D489" s="37" t="s">
        <v>367</v>
      </c>
      <c r="E489" s="38">
        <v>98833433.680000007</v>
      </c>
      <c r="F489" s="38">
        <v>98833433.680000007</v>
      </c>
      <c r="G489" s="46">
        <v>38381507.880000003</v>
      </c>
      <c r="H489" s="46">
        <f t="shared" si="7"/>
        <v>38.834538526983209</v>
      </c>
    </row>
    <row r="490" spans="1:8" ht="18.75" x14ac:dyDescent="0.2">
      <c r="A490" s="36" t="s">
        <v>1005</v>
      </c>
      <c r="B490" s="37" t="s">
        <v>677</v>
      </c>
      <c r="C490" s="37" t="s">
        <v>579</v>
      </c>
      <c r="D490" s="37" t="s">
        <v>580</v>
      </c>
      <c r="E490" s="38">
        <v>22767424</v>
      </c>
      <c r="F490" s="38">
        <v>22920524</v>
      </c>
      <c r="G490" s="46">
        <v>3573434.97</v>
      </c>
      <c r="H490" s="46">
        <f t="shared" si="7"/>
        <v>15.590546577381915</v>
      </c>
    </row>
    <row r="491" spans="1:8" ht="18.75" x14ac:dyDescent="0.2">
      <c r="A491" s="36" t="s">
        <v>968</v>
      </c>
      <c r="B491" s="37" t="s">
        <v>677</v>
      </c>
      <c r="C491" s="37" t="s">
        <v>678</v>
      </c>
      <c r="D491" s="37" t="s">
        <v>580</v>
      </c>
      <c r="E491" s="38">
        <v>22761424</v>
      </c>
      <c r="F491" s="38">
        <v>22914524</v>
      </c>
      <c r="G491" s="46">
        <v>3573434.97</v>
      </c>
      <c r="H491" s="46">
        <f t="shared" si="7"/>
        <v>15.594628847625202</v>
      </c>
    </row>
    <row r="492" spans="1:8" ht="37.5" x14ac:dyDescent="0.2">
      <c r="A492" s="36" t="s">
        <v>636</v>
      </c>
      <c r="B492" s="37" t="s">
        <v>677</v>
      </c>
      <c r="C492" s="37" t="s">
        <v>678</v>
      </c>
      <c r="D492" s="37" t="s">
        <v>301</v>
      </c>
      <c r="E492" s="38">
        <v>22761424</v>
      </c>
      <c r="F492" s="38">
        <v>22914524</v>
      </c>
      <c r="G492" s="46">
        <v>3573434.97</v>
      </c>
      <c r="H492" s="46">
        <f t="shared" si="7"/>
        <v>15.594628847625202</v>
      </c>
    </row>
    <row r="493" spans="1:8" ht="18.75" x14ac:dyDescent="0.2">
      <c r="A493" s="36" t="s">
        <v>911</v>
      </c>
      <c r="B493" s="37" t="s">
        <v>677</v>
      </c>
      <c r="C493" s="37" t="s">
        <v>678</v>
      </c>
      <c r="D493" s="37" t="s">
        <v>303</v>
      </c>
      <c r="E493" s="38">
        <v>22761424</v>
      </c>
      <c r="F493" s="38">
        <v>22914524</v>
      </c>
      <c r="G493" s="46">
        <v>3573434.97</v>
      </c>
      <c r="H493" s="46">
        <f t="shared" si="7"/>
        <v>15.594628847625202</v>
      </c>
    </row>
    <row r="494" spans="1:8" ht="75" x14ac:dyDescent="0.2">
      <c r="A494" s="36" t="s">
        <v>1192</v>
      </c>
      <c r="B494" s="37" t="s">
        <v>677</v>
      </c>
      <c r="C494" s="37" t="s">
        <v>1193</v>
      </c>
      <c r="D494" s="37" t="s">
        <v>580</v>
      </c>
      <c r="E494" s="38">
        <v>6000</v>
      </c>
      <c r="F494" s="38">
        <v>6000</v>
      </c>
      <c r="G494" s="46">
        <v>0</v>
      </c>
      <c r="H494" s="46">
        <f t="shared" si="7"/>
        <v>0</v>
      </c>
    </row>
    <row r="495" spans="1:8" ht="37.5" x14ac:dyDescent="0.2">
      <c r="A495" s="36" t="s">
        <v>636</v>
      </c>
      <c r="B495" s="37" t="s">
        <v>677</v>
      </c>
      <c r="C495" s="37" t="s">
        <v>1193</v>
      </c>
      <c r="D495" s="37" t="s">
        <v>301</v>
      </c>
      <c r="E495" s="38">
        <v>6000</v>
      </c>
      <c r="F495" s="38">
        <v>6000</v>
      </c>
      <c r="G495" s="46">
        <v>0</v>
      </c>
      <c r="H495" s="46">
        <f t="shared" si="7"/>
        <v>0</v>
      </c>
    </row>
    <row r="496" spans="1:8" ht="18.75" x14ac:dyDescent="0.2">
      <c r="A496" s="36" t="s">
        <v>911</v>
      </c>
      <c r="B496" s="37" t="s">
        <v>677</v>
      </c>
      <c r="C496" s="37" t="s">
        <v>1193</v>
      </c>
      <c r="D496" s="37" t="s">
        <v>303</v>
      </c>
      <c r="E496" s="38">
        <v>6000</v>
      </c>
      <c r="F496" s="38">
        <v>6000</v>
      </c>
      <c r="G496" s="46">
        <v>0</v>
      </c>
      <c r="H496" s="46">
        <f t="shared" si="7"/>
        <v>0</v>
      </c>
    </row>
    <row r="497" spans="1:8" ht="37.5" x14ac:dyDescent="0.2">
      <c r="A497" s="39" t="s">
        <v>1006</v>
      </c>
      <c r="B497" s="40" t="s">
        <v>596</v>
      </c>
      <c r="C497" s="40" t="s">
        <v>579</v>
      </c>
      <c r="D497" s="40" t="s">
        <v>580</v>
      </c>
      <c r="E497" s="41">
        <v>35109.589999999997</v>
      </c>
      <c r="F497" s="41">
        <v>35109.589999999997</v>
      </c>
      <c r="G497" s="62">
        <v>0</v>
      </c>
      <c r="H497" s="62">
        <f t="shared" si="7"/>
        <v>0</v>
      </c>
    </row>
    <row r="498" spans="1:8" ht="37.5" x14ac:dyDescent="0.2">
      <c r="A498" s="36" t="s">
        <v>1007</v>
      </c>
      <c r="B498" s="37" t="s">
        <v>598</v>
      </c>
      <c r="C498" s="37" t="s">
        <v>579</v>
      </c>
      <c r="D498" s="37" t="s">
        <v>580</v>
      </c>
      <c r="E498" s="38">
        <v>35109.589999999997</v>
      </c>
      <c r="F498" s="38">
        <v>35109.589999999997</v>
      </c>
      <c r="G498" s="46">
        <v>0</v>
      </c>
      <c r="H498" s="46">
        <f t="shared" si="7"/>
        <v>0</v>
      </c>
    </row>
    <row r="499" spans="1:8" ht="18.75" x14ac:dyDescent="0.2">
      <c r="A499" s="36" t="s">
        <v>1008</v>
      </c>
      <c r="B499" s="37" t="s">
        <v>598</v>
      </c>
      <c r="C499" s="37" t="s">
        <v>600</v>
      </c>
      <c r="D499" s="37" t="s">
        <v>580</v>
      </c>
      <c r="E499" s="38">
        <v>35109.589999999997</v>
      </c>
      <c r="F499" s="38">
        <v>35109.589999999997</v>
      </c>
      <c r="G499" s="46">
        <v>0</v>
      </c>
      <c r="H499" s="46">
        <f t="shared" si="7"/>
        <v>0</v>
      </c>
    </row>
    <row r="500" spans="1:8" ht="37.5" x14ac:dyDescent="0.2">
      <c r="A500" s="36" t="s">
        <v>623</v>
      </c>
      <c r="B500" s="37" t="s">
        <v>598</v>
      </c>
      <c r="C500" s="37" t="s">
        <v>600</v>
      </c>
      <c r="D500" s="37" t="s">
        <v>281</v>
      </c>
      <c r="E500" s="38">
        <v>35109.589999999997</v>
      </c>
      <c r="F500" s="38">
        <v>35109.589999999997</v>
      </c>
      <c r="G500" s="46">
        <v>0</v>
      </c>
      <c r="H500" s="46">
        <f t="shared" si="7"/>
        <v>0</v>
      </c>
    </row>
    <row r="501" spans="1:8" ht="18.75" x14ac:dyDescent="0.2">
      <c r="A501" s="36" t="s">
        <v>624</v>
      </c>
      <c r="B501" s="37" t="s">
        <v>598</v>
      </c>
      <c r="C501" s="37" t="s">
        <v>600</v>
      </c>
      <c r="D501" s="37" t="s">
        <v>282</v>
      </c>
      <c r="E501" s="38">
        <v>35109.589999999997</v>
      </c>
      <c r="F501" s="38">
        <v>35109.589999999997</v>
      </c>
      <c r="G501" s="46">
        <v>0</v>
      </c>
      <c r="H501" s="46">
        <f t="shared" si="7"/>
        <v>0</v>
      </c>
    </row>
    <row r="502" spans="1:8" ht="56.25" x14ac:dyDescent="0.2">
      <c r="A502" s="39" t="s">
        <v>1009</v>
      </c>
      <c r="B502" s="40" t="s">
        <v>604</v>
      </c>
      <c r="C502" s="40" t="s">
        <v>579</v>
      </c>
      <c r="D502" s="40" t="s">
        <v>580</v>
      </c>
      <c r="E502" s="41">
        <v>20142200</v>
      </c>
      <c r="F502" s="41">
        <v>20142200</v>
      </c>
      <c r="G502" s="62">
        <v>2535552</v>
      </c>
      <c r="H502" s="62">
        <f t="shared" si="7"/>
        <v>12.588257489251422</v>
      </c>
    </row>
    <row r="503" spans="1:8" ht="56.25" x14ac:dyDescent="0.2">
      <c r="A503" s="36" t="s">
        <v>1010</v>
      </c>
      <c r="B503" s="37" t="s">
        <v>606</v>
      </c>
      <c r="C503" s="37" t="s">
        <v>579</v>
      </c>
      <c r="D503" s="37" t="s">
        <v>580</v>
      </c>
      <c r="E503" s="38">
        <v>10142200</v>
      </c>
      <c r="F503" s="38">
        <v>10142200</v>
      </c>
      <c r="G503" s="46">
        <v>2535552</v>
      </c>
      <c r="H503" s="46">
        <f t="shared" si="7"/>
        <v>25.000019719587467</v>
      </c>
    </row>
    <row r="504" spans="1:8" ht="56.25" x14ac:dyDescent="0.2">
      <c r="A504" s="36" t="s">
        <v>1011</v>
      </c>
      <c r="B504" s="37" t="s">
        <v>606</v>
      </c>
      <c r="C504" s="37" t="s">
        <v>608</v>
      </c>
      <c r="D504" s="37" t="s">
        <v>580</v>
      </c>
      <c r="E504" s="38">
        <v>4392200</v>
      </c>
      <c r="F504" s="38">
        <v>4392200</v>
      </c>
      <c r="G504" s="46">
        <v>1098051</v>
      </c>
      <c r="H504" s="46">
        <f t="shared" si="7"/>
        <v>25.000022767633535</v>
      </c>
    </row>
    <row r="505" spans="1:8" ht="18.75" x14ac:dyDescent="0.2">
      <c r="A505" s="36" t="s">
        <v>625</v>
      </c>
      <c r="B505" s="37" t="s">
        <v>606</v>
      </c>
      <c r="C505" s="37" t="s">
        <v>608</v>
      </c>
      <c r="D505" s="37" t="s">
        <v>286</v>
      </c>
      <c r="E505" s="38">
        <v>4392200</v>
      </c>
      <c r="F505" s="38">
        <v>4392200</v>
      </c>
      <c r="G505" s="46">
        <v>1098051</v>
      </c>
      <c r="H505" s="46">
        <f t="shared" si="7"/>
        <v>25.000022767633535</v>
      </c>
    </row>
    <row r="506" spans="1:8" ht="18.75" x14ac:dyDescent="0.2">
      <c r="A506" s="36" t="s">
        <v>1012</v>
      </c>
      <c r="B506" s="37" t="s">
        <v>606</v>
      </c>
      <c r="C506" s="37" t="s">
        <v>608</v>
      </c>
      <c r="D506" s="37" t="s">
        <v>288</v>
      </c>
      <c r="E506" s="38">
        <v>4392200</v>
      </c>
      <c r="F506" s="38">
        <v>4392200</v>
      </c>
      <c r="G506" s="46">
        <v>1098051</v>
      </c>
      <c r="H506" s="46">
        <f t="shared" si="7"/>
        <v>25.000022767633535</v>
      </c>
    </row>
    <row r="507" spans="1:8" ht="18.75" x14ac:dyDescent="0.2">
      <c r="A507" s="36" t="s">
        <v>1013</v>
      </c>
      <c r="B507" s="37" t="s">
        <v>606</v>
      </c>
      <c r="C507" s="37" t="s">
        <v>612</v>
      </c>
      <c r="D507" s="37" t="s">
        <v>580</v>
      </c>
      <c r="E507" s="38">
        <v>5750000</v>
      </c>
      <c r="F507" s="38">
        <v>5750000</v>
      </c>
      <c r="G507" s="46">
        <v>1437501</v>
      </c>
      <c r="H507" s="46">
        <f t="shared" si="7"/>
        <v>25.000017391304347</v>
      </c>
    </row>
    <row r="508" spans="1:8" ht="18.75" x14ac:dyDescent="0.2">
      <c r="A508" s="36" t="s">
        <v>625</v>
      </c>
      <c r="B508" s="37" t="s">
        <v>606</v>
      </c>
      <c r="C508" s="37" t="s">
        <v>612</v>
      </c>
      <c r="D508" s="37" t="s">
        <v>286</v>
      </c>
      <c r="E508" s="38">
        <v>5750000</v>
      </c>
      <c r="F508" s="38">
        <v>5750000</v>
      </c>
      <c r="G508" s="46">
        <v>1437501</v>
      </c>
      <c r="H508" s="46">
        <f t="shared" si="7"/>
        <v>25.000017391304347</v>
      </c>
    </row>
    <row r="509" spans="1:8" ht="18.75" x14ac:dyDescent="0.2">
      <c r="A509" s="36" t="s">
        <v>1012</v>
      </c>
      <c r="B509" s="37" t="s">
        <v>606</v>
      </c>
      <c r="C509" s="37" t="s">
        <v>612</v>
      </c>
      <c r="D509" s="37" t="s">
        <v>288</v>
      </c>
      <c r="E509" s="38">
        <v>5750000</v>
      </c>
      <c r="F509" s="38">
        <v>5750000</v>
      </c>
      <c r="G509" s="46">
        <v>1437501</v>
      </c>
      <c r="H509" s="46">
        <f t="shared" si="7"/>
        <v>25.000017391304347</v>
      </c>
    </row>
    <row r="510" spans="1:8" ht="18.75" x14ac:dyDescent="0.2">
      <c r="A510" s="36" t="s">
        <v>1017</v>
      </c>
      <c r="B510" s="37" t="s">
        <v>614</v>
      </c>
      <c r="C510" s="37" t="s">
        <v>579</v>
      </c>
      <c r="D510" s="37" t="s">
        <v>580</v>
      </c>
      <c r="E510" s="38">
        <v>10000000</v>
      </c>
      <c r="F510" s="38">
        <v>10000000</v>
      </c>
      <c r="G510" s="46">
        <v>0</v>
      </c>
      <c r="H510" s="46">
        <f t="shared" si="7"/>
        <v>0</v>
      </c>
    </row>
    <row r="511" spans="1:8" ht="18.75" x14ac:dyDescent="0.2">
      <c r="A511" s="36" t="s">
        <v>1018</v>
      </c>
      <c r="B511" s="37" t="s">
        <v>614</v>
      </c>
      <c r="C511" s="37" t="s">
        <v>616</v>
      </c>
      <c r="D511" s="37" t="s">
        <v>580</v>
      </c>
      <c r="E511" s="58">
        <v>10000000</v>
      </c>
      <c r="F511" s="58">
        <v>10000000</v>
      </c>
      <c r="G511" s="61">
        <v>0</v>
      </c>
      <c r="H511" s="46">
        <f>G511/F511*100</f>
        <v>0</v>
      </c>
    </row>
    <row r="512" spans="1:8" ht="18.75" x14ac:dyDescent="0.2">
      <c r="A512" s="36" t="s">
        <v>625</v>
      </c>
      <c r="B512" s="37" t="s">
        <v>614</v>
      </c>
      <c r="C512" s="37" t="s">
        <v>616</v>
      </c>
      <c r="D512" s="56" t="s">
        <v>286</v>
      </c>
      <c r="E512" s="59">
        <v>10000000</v>
      </c>
      <c r="F512" s="59">
        <v>10000000</v>
      </c>
      <c r="G512" s="48">
        <v>0</v>
      </c>
      <c r="H512" s="46">
        <f t="shared" ref="H512:H514" si="8">G512/F512*100</f>
        <v>0</v>
      </c>
    </row>
    <row r="513" spans="1:8" ht="18.75" x14ac:dyDescent="0.2">
      <c r="A513" s="36" t="s">
        <v>933</v>
      </c>
      <c r="B513" s="37" t="s">
        <v>614</v>
      </c>
      <c r="C513" s="37" t="s">
        <v>616</v>
      </c>
      <c r="D513" s="56" t="s">
        <v>292</v>
      </c>
      <c r="E513" s="59">
        <v>10000000</v>
      </c>
      <c r="F513" s="59">
        <v>10000000</v>
      </c>
      <c r="G513" s="48">
        <v>0</v>
      </c>
      <c r="H513" s="46">
        <f t="shared" si="8"/>
        <v>0</v>
      </c>
    </row>
    <row r="514" spans="1:8" ht="18.75" x14ac:dyDescent="0.2">
      <c r="A514" s="39" t="s">
        <v>805</v>
      </c>
      <c r="B514" s="40"/>
      <c r="C514" s="40"/>
      <c r="D514" s="57"/>
      <c r="E514" s="60">
        <v>2697596740.8699999</v>
      </c>
      <c r="F514" s="60">
        <v>3197614366.9699998</v>
      </c>
      <c r="G514" s="60">
        <v>496397161.64999998</v>
      </c>
      <c r="H514" s="62">
        <f t="shared" si="8"/>
        <v>15.523984592312697</v>
      </c>
    </row>
    <row r="515" spans="1:8" ht="23.25" customHeight="1" x14ac:dyDescent="0.2">
      <c r="E515" s="28"/>
      <c r="F515" s="28"/>
      <c r="G515" s="28"/>
      <c r="H515" s="28"/>
    </row>
    <row r="516" spans="1:8" ht="23.25" customHeight="1" x14ac:dyDescent="0.2">
      <c r="E516" s="28"/>
      <c r="F516" s="28"/>
      <c r="G516" s="28"/>
      <c r="H516" s="28"/>
    </row>
    <row r="517" spans="1:8" ht="23.25" customHeight="1" x14ac:dyDescent="0.2">
      <c r="E517" s="28"/>
      <c r="F517" s="28"/>
      <c r="G517" s="28"/>
      <c r="H517" s="28"/>
    </row>
    <row r="518" spans="1:8" ht="23.25" customHeight="1" x14ac:dyDescent="0.2">
      <c r="E518" s="28"/>
      <c r="F518" s="28"/>
      <c r="G518" s="28"/>
      <c r="H518" s="28"/>
    </row>
    <row r="519" spans="1:8" ht="23.25" customHeight="1" x14ac:dyDescent="0.2">
      <c r="E519" s="28"/>
      <c r="F519" s="28"/>
      <c r="G519" s="28"/>
      <c r="H519" s="28"/>
    </row>
    <row r="521" spans="1:8" ht="23.25" x14ac:dyDescent="0.35">
      <c r="A521" s="72" t="s">
        <v>1037</v>
      </c>
      <c r="B521" s="71"/>
      <c r="C521" s="73"/>
      <c r="D521" s="73" t="s">
        <v>1039</v>
      </c>
      <c r="E521" s="20"/>
      <c r="H521" s="74"/>
    </row>
    <row r="522" spans="1:8" ht="27" customHeight="1" x14ac:dyDescent="0.35">
      <c r="A522" s="72" t="s">
        <v>1038</v>
      </c>
      <c r="B522" s="71"/>
      <c r="C522" s="73"/>
      <c r="D522" s="73"/>
      <c r="E522" s="21"/>
      <c r="F522" s="28"/>
      <c r="G522" s="76" t="s">
        <v>1040</v>
      </c>
      <c r="H522" s="75"/>
    </row>
  </sheetData>
  <mergeCells count="16">
    <mergeCell ref="G1:H1"/>
    <mergeCell ref="G2:H2"/>
    <mergeCell ref="G3:H3"/>
    <mergeCell ref="G4:H4"/>
    <mergeCell ref="A5:H5"/>
    <mergeCell ref="H9:H10"/>
    <mergeCell ref="A6:H6"/>
    <mergeCell ref="A7:H7"/>
    <mergeCell ref="A9:A10"/>
    <mergeCell ref="B9:B10"/>
    <mergeCell ref="C9:C10"/>
    <mergeCell ref="D9:D10"/>
    <mergeCell ref="E9:E10"/>
    <mergeCell ref="F9:F10"/>
    <mergeCell ref="G9:G10"/>
    <mergeCell ref="A8:H8"/>
  </mergeCells>
  <pageMargins left="0.39370080000000002" right="0.39370080000000002" top="0.55826770000000003" bottom="0.51259840000000001" header="0.3" footer="0.3"/>
  <pageSetup paperSize="9" scale="44" fitToHeight="0" orientation="portrait" r:id="rId1"/>
  <headerFooter differentFirst="1">
    <oddHeader>&amp;C&amp;P</oddHeader>
    <firstHeader>&amp;C&amp;P</firstHeader>
  </headerFooter>
  <rowBreaks count="2" manualBreakCount="2">
    <brk id="266" max="7" man="1"/>
    <brk id="308" max="7"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660"/>
  <sheetViews>
    <sheetView view="pageBreakPreview" topLeftCell="A527" zoomScaleNormal="100" zoomScaleSheetLayoutView="100" workbookViewId="0">
      <selection activeCell="H653" sqref="H653:K653"/>
    </sheetView>
  </sheetViews>
  <sheetFormatPr defaultRowHeight="12.75" x14ac:dyDescent="0.2"/>
  <cols>
    <col min="1" max="1" width="64.7109375" style="24" customWidth="1"/>
    <col min="2" max="2" width="7.7109375" style="24" customWidth="1"/>
    <col min="3" max="3" width="9.85546875" style="24" customWidth="1"/>
    <col min="4" max="4" width="12.42578125" style="24" customWidth="1"/>
    <col min="5" max="5" width="7.5703125" style="24" customWidth="1"/>
    <col min="6" max="6" width="11.85546875" style="24" customWidth="1"/>
    <col min="7" max="7" width="7.7109375" style="24" customWidth="1"/>
    <col min="8" max="8" width="29.28515625" style="24" customWidth="1"/>
    <col min="9" max="9" width="28.140625" style="24" customWidth="1"/>
    <col min="10" max="10" width="26.7109375" style="24" customWidth="1"/>
    <col min="11" max="11" width="23.5703125" style="24" customWidth="1"/>
    <col min="12" max="13" width="13.140625" style="24" bestFit="1" customWidth="1"/>
    <col min="14" max="14" width="11.7109375" style="24" bestFit="1" customWidth="1"/>
    <col min="15" max="15" width="10.140625" style="24" bestFit="1" customWidth="1"/>
    <col min="16" max="16384" width="9.140625" style="24"/>
  </cols>
  <sheetData>
    <row r="1" spans="1:15" ht="23.25" customHeight="1" x14ac:dyDescent="0.2">
      <c r="A1" s="23"/>
      <c r="B1" s="23"/>
      <c r="C1" s="23"/>
      <c r="D1" s="23"/>
      <c r="E1" s="23"/>
      <c r="F1" s="23"/>
      <c r="G1" s="23"/>
      <c r="H1" s="23"/>
      <c r="I1" s="194" t="s">
        <v>410</v>
      </c>
      <c r="J1" s="194"/>
      <c r="K1" s="194"/>
    </row>
    <row r="2" spans="1:15" ht="21.75" customHeight="1" x14ac:dyDescent="0.2">
      <c r="A2" s="23"/>
      <c r="B2" s="23"/>
      <c r="C2" s="23"/>
      <c r="D2" s="23"/>
      <c r="E2" s="23"/>
      <c r="F2" s="23"/>
      <c r="G2" s="23"/>
      <c r="H2" s="23"/>
      <c r="I2" s="194" t="s">
        <v>573</v>
      </c>
      <c r="J2" s="194"/>
      <c r="K2" s="194"/>
    </row>
    <row r="3" spans="1:15" ht="21.75" customHeight="1" x14ac:dyDescent="0.2">
      <c r="A3" s="23"/>
      <c r="B3" s="23"/>
      <c r="C3" s="23"/>
      <c r="D3" s="23"/>
      <c r="E3" s="23"/>
      <c r="F3" s="23"/>
      <c r="G3" s="23"/>
      <c r="H3" s="23"/>
      <c r="I3" s="194" t="s">
        <v>570</v>
      </c>
      <c r="J3" s="194"/>
      <c r="K3" s="194"/>
    </row>
    <row r="4" spans="1:15" ht="24.75" customHeight="1" x14ac:dyDescent="0.2">
      <c r="A4" s="23"/>
      <c r="B4" s="23"/>
      <c r="C4" s="23"/>
      <c r="D4" s="23"/>
      <c r="E4" s="23"/>
      <c r="F4" s="23"/>
      <c r="G4" s="23"/>
      <c r="H4" s="23"/>
      <c r="I4" s="194" t="s">
        <v>1160</v>
      </c>
      <c r="J4" s="194"/>
      <c r="K4" s="194"/>
    </row>
    <row r="5" spans="1:15" ht="18.75" x14ac:dyDescent="0.2">
      <c r="A5" s="23"/>
      <c r="B5" s="23"/>
      <c r="C5" s="23"/>
      <c r="D5" s="23"/>
      <c r="E5" s="23"/>
      <c r="F5" s="23"/>
      <c r="G5" s="23"/>
      <c r="H5" s="23"/>
      <c r="I5" s="23"/>
      <c r="J5" s="23"/>
      <c r="K5" s="23"/>
    </row>
    <row r="6" spans="1:15" ht="15.95" customHeight="1" x14ac:dyDescent="0.2">
      <c r="A6" s="25" t="s">
        <v>244</v>
      </c>
      <c r="B6" s="25" t="s">
        <v>244</v>
      </c>
      <c r="C6" s="25" t="s">
        <v>244</v>
      </c>
      <c r="D6" s="25" t="s">
        <v>244</v>
      </c>
      <c r="E6" s="26" t="s">
        <v>244</v>
      </c>
      <c r="F6" s="26" t="s">
        <v>244</v>
      </c>
      <c r="G6" s="26" t="s">
        <v>244</v>
      </c>
      <c r="H6" s="26" t="s">
        <v>244</v>
      </c>
      <c r="I6" s="197" t="s">
        <v>244</v>
      </c>
      <c r="J6" s="197"/>
      <c r="K6" s="197"/>
    </row>
    <row r="7" spans="1:15" ht="40.5" customHeight="1" x14ac:dyDescent="0.2">
      <c r="A7" s="186" t="s">
        <v>1204</v>
      </c>
      <c r="B7" s="186"/>
      <c r="C7" s="186"/>
      <c r="D7" s="186"/>
      <c r="E7" s="186"/>
      <c r="F7" s="186"/>
      <c r="G7" s="186"/>
      <c r="H7" s="186"/>
      <c r="I7" s="186"/>
      <c r="J7" s="186"/>
      <c r="K7" s="186"/>
    </row>
    <row r="8" spans="1:15" ht="24" customHeight="1" x14ac:dyDescent="0.2">
      <c r="A8" s="193" t="s">
        <v>1036</v>
      </c>
      <c r="B8" s="193"/>
      <c r="C8" s="193"/>
      <c r="D8" s="193"/>
      <c r="E8" s="193"/>
      <c r="F8" s="193"/>
      <c r="G8" s="193"/>
      <c r="H8" s="193"/>
      <c r="I8" s="193"/>
      <c r="J8" s="193"/>
      <c r="K8" s="193"/>
    </row>
    <row r="9" spans="1:15" ht="129" customHeight="1" x14ac:dyDescent="0.2">
      <c r="A9" s="63" t="s">
        <v>245</v>
      </c>
      <c r="B9" s="63" t="s">
        <v>411</v>
      </c>
      <c r="C9" s="63" t="s">
        <v>412</v>
      </c>
      <c r="D9" s="63" t="s">
        <v>413</v>
      </c>
      <c r="E9" s="63" t="s">
        <v>246</v>
      </c>
      <c r="F9" s="63" t="s">
        <v>414</v>
      </c>
      <c r="G9" s="63" t="s">
        <v>248</v>
      </c>
      <c r="H9" s="63" t="s">
        <v>1162</v>
      </c>
      <c r="I9" s="63" t="s">
        <v>1205</v>
      </c>
      <c r="J9" s="63" t="s">
        <v>1206</v>
      </c>
      <c r="K9" s="63" t="s">
        <v>575</v>
      </c>
    </row>
    <row r="10" spans="1:15" ht="20.85" customHeight="1" x14ac:dyDescent="0.2">
      <c r="A10" s="63" t="s">
        <v>249</v>
      </c>
      <c r="B10" s="63" t="s">
        <v>250</v>
      </c>
      <c r="C10" s="63" t="s">
        <v>251</v>
      </c>
      <c r="D10" s="63" t="s">
        <v>252</v>
      </c>
      <c r="E10" s="63" t="s">
        <v>253</v>
      </c>
      <c r="F10" s="63" t="s">
        <v>254</v>
      </c>
      <c r="G10" s="63" t="s">
        <v>255</v>
      </c>
      <c r="H10" s="63" t="s">
        <v>256</v>
      </c>
      <c r="I10" s="63" t="s">
        <v>257</v>
      </c>
      <c r="J10" s="63"/>
      <c r="K10" s="63" t="s">
        <v>358</v>
      </c>
    </row>
    <row r="11" spans="1:15" ht="75" x14ac:dyDescent="0.2">
      <c r="A11" s="64" t="s">
        <v>415</v>
      </c>
      <c r="B11" s="65" t="s">
        <v>260</v>
      </c>
      <c r="C11" s="66" t="s">
        <v>244</v>
      </c>
      <c r="D11" s="66" t="s">
        <v>244</v>
      </c>
      <c r="E11" s="66" t="s">
        <v>244</v>
      </c>
      <c r="F11" s="66" t="s">
        <v>244</v>
      </c>
      <c r="G11" s="66" t="s">
        <v>244</v>
      </c>
      <c r="H11" s="62">
        <f>H12+H54+H82+H87+H95+H119+H129+H134+H139</f>
        <v>271049074.18000001</v>
      </c>
      <c r="I11" s="62">
        <f t="shared" ref="I11:J11" si="0">I12+I54+I82+I87+I95+I119+I129+I134+I139</f>
        <v>277218720.10000002</v>
      </c>
      <c r="J11" s="62">
        <f t="shared" si="0"/>
        <v>58870945.900000006</v>
      </c>
      <c r="K11" s="62">
        <f>J11/I11*100</f>
        <v>21.236280825033649</v>
      </c>
      <c r="L11" s="28"/>
      <c r="M11" s="28"/>
      <c r="N11" s="28"/>
      <c r="O11" s="28"/>
    </row>
    <row r="12" spans="1:15" ht="56.25" x14ac:dyDescent="0.2">
      <c r="A12" s="64" t="s">
        <v>416</v>
      </c>
      <c r="B12" s="65" t="s">
        <v>260</v>
      </c>
      <c r="C12" s="65" t="s">
        <v>417</v>
      </c>
      <c r="D12" s="65" t="s">
        <v>260</v>
      </c>
      <c r="E12" s="66" t="s">
        <v>244</v>
      </c>
      <c r="F12" s="66" t="s">
        <v>244</v>
      </c>
      <c r="G12" s="66" t="s">
        <v>244</v>
      </c>
      <c r="H12" s="62">
        <f>H13</f>
        <v>104172525.74000001</v>
      </c>
      <c r="I12" s="62">
        <f t="shared" ref="I12:J12" si="1">I13</f>
        <v>104632464.44000001</v>
      </c>
      <c r="J12" s="62">
        <f t="shared" si="1"/>
        <v>18447194.850000001</v>
      </c>
      <c r="K12" s="62">
        <f t="shared" ref="K12:K74" si="2">J12/I12*100</f>
        <v>17.630469614503134</v>
      </c>
    </row>
    <row r="13" spans="1:15" ht="18.75" x14ac:dyDescent="0.2">
      <c r="A13" s="64" t="s">
        <v>344</v>
      </c>
      <c r="B13" s="65" t="s">
        <v>260</v>
      </c>
      <c r="C13" s="65" t="s">
        <v>417</v>
      </c>
      <c r="D13" s="65" t="s">
        <v>260</v>
      </c>
      <c r="E13" s="65" t="s">
        <v>345</v>
      </c>
      <c r="F13" s="67" t="s">
        <v>244</v>
      </c>
      <c r="G13" s="67" t="s">
        <v>244</v>
      </c>
      <c r="H13" s="62">
        <f>H14+H17+H24+H27+H32+H37+H40+H43+H48+H51</f>
        <v>104172525.74000001</v>
      </c>
      <c r="I13" s="62">
        <f t="shared" ref="I13:J13" si="3">I14+I17+I24+I27+I32+I37+I40+I43+I48+I51</f>
        <v>104632464.44000001</v>
      </c>
      <c r="J13" s="62">
        <f t="shared" si="3"/>
        <v>18447194.850000001</v>
      </c>
      <c r="K13" s="46">
        <f t="shared" si="2"/>
        <v>17.630469614503134</v>
      </c>
    </row>
    <row r="14" spans="1:15" ht="56.25" x14ac:dyDescent="0.2">
      <c r="A14" s="68" t="s">
        <v>346</v>
      </c>
      <c r="B14" s="63" t="s">
        <v>260</v>
      </c>
      <c r="C14" s="63" t="s">
        <v>417</v>
      </c>
      <c r="D14" s="63" t="s">
        <v>260</v>
      </c>
      <c r="E14" s="63" t="s">
        <v>345</v>
      </c>
      <c r="F14" s="63" t="s">
        <v>418</v>
      </c>
      <c r="G14" s="69" t="s">
        <v>244</v>
      </c>
      <c r="H14" s="46">
        <v>3664654</v>
      </c>
      <c r="I14" s="46">
        <v>3664654</v>
      </c>
      <c r="J14" s="46">
        <v>1092358.6000000001</v>
      </c>
      <c r="K14" s="46">
        <f t="shared" si="2"/>
        <v>29.807960042066728</v>
      </c>
    </row>
    <row r="15" spans="1:15" ht="93.75" x14ac:dyDescent="0.2">
      <c r="A15" s="68" t="s">
        <v>263</v>
      </c>
      <c r="B15" s="63" t="s">
        <v>260</v>
      </c>
      <c r="C15" s="63" t="s">
        <v>417</v>
      </c>
      <c r="D15" s="63" t="s">
        <v>260</v>
      </c>
      <c r="E15" s="63" t="s">
        <v>345</v>
      </c>
      <c r="F15" s="63" t="s">
        <v>418</v>
      </c>
      <c r="G15" s="63" t="s">
        <v>264</v>
      </c>
      <c r="H15" s="46">
        <v>3664654</v>
      </c>
      <c r="I15" s="46">
        <v>3664654</v>
      </c>
      <c r="J15" s="46">
        <v>1092358.6000000001</v>
      </c>
      <c r="K15" s="46">
        <f t="shared" si="2"/>
        <v>29.807960042066728</v>
      </c>
    </row>
    <row r="16" spans="1:15" ht="37.5" x14ac:dyDescent="0.2">
      <c r="A16" s="68" t="s">
        <v>265</v>
      </c>
      <c r="B16" s="63" t="s">
        <v>260</v>
      </c>
      <c r="C16" s="63" t="s">
        <v>417</v>
      </c>
      <c r="D16" s="63" t="s">
        <v>260</v>
      </c>
      <c r="E16" s="63" t="s">
        <v>345</v>
      </c>
      <c r="F16" s="63" t="s">
        <v>418</v>
      </c>
      <c r="G16" s="63" t="s">
        <v>266</v>
      </c>
      <c r="H16" s="46">
        <v>3664654</v>
      </c>
      <c r="I16" s="46">
        <v>3664654</v>
      </c>
      <c r="J16" s="46">
        <v>1092358.6000000001</v>
      </c>
      <c r="K16" s="46">
        <f t="shared" si="2"/>
        <v>29.807960042066728</v>
      </c>
    </row>
    <row r="17" spans="1:11" ht="37.5" x14ac:dyDescent="0.2">
      <c r="A17" s="68" t="s">
        <v>262</v>
      </c>
      <c r="B17" s="63" t="s">
        <v>260</v>
      </c>
      <c r="C17" s="63" t="s">
        <v>417</v>
      </c>
      <c r="D17" s="63" t="s">
        <v>260</v>
      </c>
      <c r="E17" s="63" t="s">
        <v>345</v>
      </c>
      <c r="F17" s="63" t="s">
        <v>419</v>
      </c>
      <c r="G17" s="69" t="s">
        <v>244</v>
      </c>
      <c r="H17" s="46">
        <v>84840587</v>
      </c>
      <c r="I17" s="46">
        <v>84840587</v>
      </c>
      <c r="J17" s="46">
        <v>15050049.32</v>
      </c>
      <c r="K17" s="46">
        <f t="shared" si="2"/>
        <v>17.739209324423935</v>
      </c>
    </row>
    <row r="18" spans="1:11" ht="93.75" x14ac:dyDescent="0.2">
      <c r="A18" s="68" t="s">
        <v>263</v>
      </c>
      <c r="B18" s="63" t="s">
        <v>260</v>
      </c>
      <c r="C18" s="63" t="s">
        <v>417</v>
      </c>
      <c r="D18" s="63" t="s">
        <v>260</v>
      </c>
      <c r="E18" s="63" t="s">
        <v>345</v>
      </c>
      <c r="F18" s="63" t="s">
        <v>419</v>
      </c>
      <c r="G18" s="63" t="s">
        <v>264</v>
      </c>
      <c r="H18" s="46">
        <v>84541067</v>
      </c>
      <c r="I18" s="46">
        <v>84541067</v>
      </c>
      <c r="J18" s="46">
        <v>14948297.59</v>
      </c>
      <c r="K18" s="46">
        <f t="shared" si="2"/>
        <v>17.681699699863028</v>
      </c>
    </row>
    <row r="19" spans="1:11" ht="37.5" x14ac:dyDescent="0.2">
      <c r="A19" s="68" t="s">
        <v>265</v>
      </c>
      <c r="B19" s="63" t="s">
        <v>260</v>
      </c>
      <c r="C19" s="63" t="s">
        <v>417</v>
      </c>
      <c r="D19" s="63" t="s">
        <v>260</v>
      </c>
      <c r="E19" s="63" t="s">
        <v>345</v>
      </c>
      <c r="F19" s="63" t="s">
        <v>419</v>
      </c>
      <c r="G19" s="63" t="s">
        <v>266</v>
      </c>
      <c r="H19" s="46">
        <v>84541067</v>
      </c>
      <c r="I19" s="46">
        <v>84541067</v>
      </c>
      <c r="J19" s="46">
        <v>14948297.59</v>
      </c>
      <c r="K19" s="46">
        <f t="shared" si="2"/>
        <v>17.681699699863028</v>
      </c>
    </row>
    <row r="20" spans="1:11" ht="37.5" x14ac:dyDescent="0.2">
      <c r="A20" s="68" t="s">
        <v>267</v>
      </c>
      <c r="B20" s="63" t="s">
        <v>260</v>
      </c>
      <c r="C20" s="63" t="s">
        <v>417</v>
      </c>
      <c r="D20" s="63" t="s">
        <v>260</v>
      </c>
      <c r="E20" s="63" t="s">
        <v>345</v>
      </c>
      <c r="F20" s="63" t="s">
        <v>419</v>
      </c>
      <c r="G20" s="63" t="s">
        <v>268</v>
      </c>
      <c r="H20" s="46">
        <v>131000</v>
      </c>
      <c r="I20" s="46">
        <v>131000</v>
      </c>
      <c r="J20" s="46">
        <v>0</v>
      </c>
      <c r="K20" s="46">
        <f t="shared" si="2"/>
        <v>0</v>
      </c>
    </row>
    <row r="21" spans="1:11" ht="56.25" x14ac:dyDescent="0.2">
      <c r="A21" s="68" t="s">
        <v>269</v>
      </c>
      <c r="B21" s="63" t="s">
        <v>260</v>
      </c>
      <c r="C21" s="63" t="s">
        <v>417</v>
      </c>
      <c r="D21" s="63" t="s">
        <v>260</v>
      </c>
      <c r="E21" s="63" t="s">
        <v>345</v>
      </c>
      <c r="F21" s="63" t="s">
        <v>419</v>
      </c>
      <c r="G21" s="63" t="s">
        <v>270</v>
      </c>
      <c r="H21" s="46">
        <v>131000</v>
      </c>
      <c r="I21" s="46">
        <v>131000</v>
      </c>
      <c r="J21" s="46">
        <v>0</v>
      </c>
      <c r="K21" s="46">
        <f t="shared" si="2"/>
        <v>0</v>
      </c>
    </row>
    <row r="22" spans="1:11" ht="18.75" x14ac:dyDescent="0.2">
      <c r="A22" s="68" t="s">
        <v>271</v>
      </c>
      <c r="B22" s="63" t="s">
        <v>260</v>
      </c>
      <c r="C22" s="63" t="s">
        <v>417</v>
      </c>
      <c r="D22" s="63" t="s">
        <v>260</v>
      </c>
      <c r="E22" s="63" t="s">
        <v>345</v>
      </c>
      <c r="F22" s="63" t="s">
        <v>419</v>
      </c>
      <c r="G22" s="63" t="s">
        <v>272</v>
      </c>
      <c r="H22" s="46">
        <v>168520</v>
      </c>
      <c r="I22" s="46">
        <v>168520</v>
      </c>
      <c r="J22" s="46">
        <v>101751.73</v>
      </c>
      <c r="K22" s="46">
        <f t="shared" si="2"/>
        <v>60.379616662710653</v>
      </c>
    </row>
    <row r="23" spans="1:11" ht="18.75" x14ac:dyDescent="0.2">
      <c r="A23" s="68" t="s">
        <v>273</v>
      </c>
      <c r="B23" s="63" t="s">
        <v>260</v>
      </c>
      <c r="C23" s="63" t="s">
        <v>417</v>
      </c>
      <c r="D23" s="63" t="s">
        <v>260</v>
      </c>
      <c r="E23" s="63" t="s">
        <v>345</v>
      </c>
      <c r="F23" s="63" t="s">
        <v>419</v>
      </c>
      <c r="G23" s="63" t="s">
        <v>274</v>
      </c>
      <c r="H23" s="46">
        <v>168520</v>
      </c>
      <c r="I23" s="46">
        <v>168520</v>
      </c>
      <c r="J23" s="46">
        <v>101751.73</v>
      </c>
      <c r="K23" s="46">
        <f t="shared" si="2"/>
        <v>60.379616662710653</v>
      </c>
    </row>
    <row r="24" spans="1:11" ht="56.25" x14ac:dyDescent="0.2">
      <c r="A24" s="68" t="s">
        <v>330</v>
      </c>
      <c r="B24" s="63" t="s">
        <v>260</v>
      </c>
      <c r="C24" s="63" t="s">
        <v>417</v>
      </c>
      <c r="D24" s="63" t="s">
        <v>260</v>
      </c>
      <c r="E24" s="63" t="s">
        <v>345</v>
      </c>
      <c r="F24" s="63" t="s">
        <v>420</v>
      </c>
      <c r="G24" s="69" t="s">
        <v>244</v>
      </c>
      <c r="H24" s="46">
        <v>507000</v>
      </c>
      <c r="I24" s="46">
        <v>507000</v>
      </c>
      <c r="J24" s="46">
        <v>44594.22</v>
      </c>
      <c r="K24" s="46">
        <f t="shared" si="2"/>
        <v>8.795704142011834</v>
      </c>
    </row>
    <row r="25" spans="1:11" ht="37.5" x14ac:dyDescent="0.2">
      <c r="A25" s="68" t="s">
        <v>267</v>
      </c>
      <c r="B25" s="63" t="s">
        <v>260</v>
      </c>
      <c r="C25" s="63" t="s">
        <v>417</v>
      </c>
      <c r="D25" s="63" t="s">
        <v>260</v>
      </c>
      <c r="E25" s="63" t="s">
        <v>345</v>
      </c>
      <c r="F25" s="63" t="s">
        <v>420</v>
      </c>
      <c r="G25" s="63" t="s">
        <v>268</v>
      </c>
      <c r="H25" s="46">
        <v>507000</v>
      </c>
      <c r="I25" s="46">
        <v>507000</v>
      </c>
      <c r="J25" s="46">
        <v>44594.22</v>
      </c>
      <c r="K25" s="46">
        <f t="shared" si="2"/>
        <v>8.795704142011834</v>
      </c>
    </row>
    <row r="26" spans="1:11" ht="56.25" x14ac:dyDescent="0.2">
      <c r="A26" s="68" t="s">
        <v>269</v>
      </c>
      <c r="B26" s="63" t="s">
        <v>260</v>
      </c>
      <c r="C26" s="63" t="s">
        <v>417</v>
      </c>
      <c r="D26" s="63" t="s">
        <v>260</v>
      </c>
      <c r="E26" s="63" t="s">
        <v>345</v>
      </c>
      <c r="F26" s="63" t="s">
        <v>420</v>
      </c>
      <c r="G26" s="63" t="s">
        <v>270</v>
      </c>
      <c r="H26" s="46">
        <v>507000</v>
      </c>
      <c r="I26" s="46">
        <v>507000</v>
      </c>
      <c r="J26" s="46">
        <v>44594.22</v>
      </c>
      <c r="K26" s="46">
        <f t="shared" si="2"/>
        <v>8.795704142011834</v>
      </c>
    </row>
    <row r="27" spans="1:11" ht="18.75" x14ac:dyDescent="0.2">
      <c r="A27" s="68" t="s">
        <v>359</v>
      </c>
      <c r="B27" s="63" t="s">
        <v>260</v>
      </c>
      <c r="C27" s="63" t="s">
        <v>417</v>
      </c>
      <c r="D27" s="63" t="s">
        <v>260</v>
      </c>
      <c r="E27" s="63" t="s">
        <v>345</v>
      </c>
      <c r="F27" s="63" t="s">
        <v>421</v>
      </c>
      <c r="G27" s="69" t="s">
        <v>244</v>
      </c>
      <c r="H27" s="46">
        <v>8820703</v>
      </c>
      <c r="I27" s="46">
        <v>9437522</v>
      </c>
      <c r="J27" s="46">
        <v>2017829.59</v>
      </c>
      <c r="K27" s="46">
        <f t="shared" si="2"/>
        <v>21.380925946450773</v>
      </c>
    </row>
    <row r="28" spans="1:11" ht="93.75" x14ac:dyDescent="0.2">
      <c r="A28" s="68" t="s">
        <v>263</v>
      </c>
      <c r="B28" s="63" t="s">
        <v>260</v>
      </c>
      <c r="C28" s="63" t="s">
        <v>417</v>
      </c>
      <c r="D28" s="63" t="s">
        <v>260</v>
      </c>
      <c r="E28" s="63" t="s">
        <v>345</v>
      </c>
      <c r="F28" s="63" t="s">
        <v>421</v>
      </c>
      <c r="G28" s="63" t="s">
        <v>264</v>
      </c>
      <c r="H28" s="46">
        <v>7710404</v>
      </c>
      <c r="I28" s="46">
        <v>8327223</v>
      </c>
      <c r="J28" s="46">
        <v>1874435.71</v>
      </c>
      <c r="K28" s="46">
        <f t="shared" si="2"/>
        <v>22.509733557033361</v>
      </c>
    </row>
    <row r="29" spans="1:11" ht="37.5" x14ac:dyDescent="0.2">
      <c r="A29" s="68" t="s">
        <v>319</v>
      </c>
      <c r="B29" s="63" t="s">
        <v>260</v>
      </c>
      <c r="C29" s="63" t="s">
        <v>417</v>
      </c>
      <c r="D29" s="63" t="s">
        <v>260</v>
      </c>
      <c r="E29" s="63" t="s">
        <v>345</v>
      </c>
      <c r="F29" s="63" t="s">
        <v>421</v>
      </c>
      <c r="G29" s="63" t="s">
        <v>320</v>
      </c>
      <c r="H29" s="46">
        <v>7710404</v>
      </c>
      <c r="I29" s="46">
        <v>8327223</v>
      </c>
      <c r="J29" s="46">
        <v>1874435.71</v>
      </c>
      <c r="K29" s="46">
        <f t="shared" si="2"/>
        <v>22.509733557033361</v>
      </c>
    </row>
    <row r="30" spans="1:11" ht="37.5" x14ac:dyDescent="0.2">
      <c r="A30" s="68" t="s">
        <v>267</v>
      </c>
      <c r="B30" s="63" t="s">
        <v>260</v>
      </c>
      <c r="C30" s="63" t="s">
        <v>417</v>
      </c>
      <c r="D30" s="63" t="s">
        <v>260</v>
      </c>
      <c r="E30" s="63" t="s">
        <v>345</v>
      </c>
      <c r="F30" s="63" t="s">
        <v>421</v>
      </c>
      <c r="G30" s="63" t="s">
        <v>268</v>
      </c>
      <c r="H30" s="46">
        <v>1110299</v>
      </c>
      <c r="I30" s="46">
        <v>1110299</v>
      </c>
      <c r="J30" s="46">
        <v>143393.88</v>
      </c>
      <c r="K30" s="46">
        <f t="shared" si="2"/>
        <v>12.914888692145091</v>
      </c>
    </row>
    <row r="31" spans="1:11" ht="56.25" x14ac:dyDescent="0.2">
      <c r="A31" s="68" t="s">
        <v>269</v>
      </c>
      <c r="B31" s="63" t="s">
        <v>260</v>
      </c>
      <c r="C31" s="63" t="s">
        <v>417</v>
      </c>
      <c r="D31" s="63" t="s">
        <v>260</v>
      </c>
      <c r="E31" s="63" t="s">
        <v>345</v>
      </c>
      <c r="F31" s="63" t="s">
        <v>421</v>
      </c>
      <c r="G31" s="63" t="s">
        <v>270</v>
      </c>
      <c r="H31" s="46">
        <v>1110299</v>
      </c>
      <c r="I31" s="46">
        <v>1110299</v>
      </c>
      <c r="J31" s="46">
        <v>143393.88</v>
      </c>
      <c r="K31" s="46">
        <f t="shared" si="2"/>
        <v>12.914888692145091</v>
      </c>
    </row>
    <row r="32" spans="1:11" ht="56.25" x14ac:dyDescent="0.2">
      <c r="A32" s="68" t="s">
        <v>354</v>
      </c>
      <c r="B32" s="63" t="s">
        <v>260</v>
      </c>
      <c r="C32" s="63" t="s">
        <v>417</v>
      </c>
      <c r="D32" s="63" t="s">
        <v>260</v>
      </c>
      <c r="E32" s="63" t="s">
        <v>345</v>
      </c>
      <c r="F32" s="63" t="s">
        <v>422</v>
      </c>
      <c r="G32" s="69" t="s">
        <v>244</v>
      </c>
      <c r="H32" s="46">
        <v>1921740</v>
      </c>
      <c r="I32" s="46">
        <v>1764859.7</v>
      </c>
      <c r="J32" s="46">
        <v>242363.12</v>
      </c>
      <c r="K32" s="46">
        <f t="shared" si="2"/>
        <v>13.732713144279968</v>
      </c>
    </row>
    <row r="33" spans="1:11" ht="37.5" x14ac:dyDescent="0.2">
      <c r="A33" s="68" t="s">
        <v>267</v>
      </c>
      <c r="B33" s="63" t="s">
        <v>260</v>
      </c>
      <c r="C33" s="63" t="s">
        <v>417</v>
      </c>
      <c r="D33" s="63" t="s">
        <v>260</v>
      </c>
      <c r="E33" s="63" t="s">
        <v>345</v>
      </c>
      <c r="F33" s="63" t="s">
        <v>422</v>
      </c>
      <c r="G33" s="63" t="s">
        <v>268</v>
      </c>
      <c r="H33" s="46">
        <v>1847682</v>
      </c>
      <c r="I33" s="46">
        <v>1690801.7</v>
      </c>
      <c r="J33" s="46">
        <v>242363.12</v>
      </c>
      <c r="K33" s="46">
        <f t="shared" si="2"/>
        <v>14.334213172366695</v>
      </c>
    </row>
    <row r="34" spans="1:11" ht="56.25" x14ac:dyDescent="0.2">
      <c r="A34" s="68" t="s">
        <v>269</v>
      </c>
      <c r="B34" s="63" t="s">
        <v>260</v>
      </c>
      <c r="C34" s="63" t="s">
        <v>417</v>
      </c>
      <c r="D34" s="63" t="s">
        <v>260</v>
      </c>
      <c r="E34" s="63" t="s">
        <v>345</v>
      </c>
      <c r="F34" s="63" t="s">
        <v>422</v>
      </c>
      <c r="G34" s="63" t="s">
        <v>270</v>
      </c>
      <c r="H34" s="46">
        <v>1847682</v>
      </c>
      <c r="I34" s="46">
        <v>1690801.7</v>
      </c>
      <c r="J34" s="46">
        <v>242363.12</v>
      </c>
      <c r="K34" s="46">
        <f t="shared" si="2"/>
        <v>14.334213172366695</v>
      </c>
    </row>
    <row r="35" spans="1:11" ht="18.75" x14ac:dyDescent="0.2">
      <c r="A35" s="68" t="s">
        <v>271</v>
      </c>
      <c r="B35" s="63" t="s">
        <v>260</v>
      </c>
      <c r="C35" s="63" t="s">
        <v>417</v>
      </c>
      <c r="D35" s="63" t="s">
        <v>260</v>
      </c>
      <c r="E35" s="63" t="s">
        <v>345</v>
      </c>
      <c r="F35" s="63" t="s">
        <v>422</v>
      </c>
      <c r="G35" s="63" t="s">
        <v>272</v>
      </c>
      <c r="H35" s="46">
        <v>74058</v>
      </c>
      <c r="I35" s="46">
        <v>74058</v>
      </c>
      <c r="J35" s="46">
        <v>0</v>
      </c>
      <c r="K35" s="46">
        <f t="shared" si="2"/>
        <v>0</v>
      </c>
    </row>
    <row r="36" spans="1:11" ht="18.75" x14ac:dyDescent="0.2">
      <c r="A36" s="68" t="s">
        <v>273</v>
      </c>
      <c r="B36" s="63" t="s">
        <v>260</v>
      </c>
      <c r="C36" s="63" t="s">
        <v>417</v>
      </c>
      <c r="D36" s="63" t="s">
        <v>260</v>
      </c>
      <c r="E36" s="63" t="s">
        <v>345</v>
      </c>
      <c r="F36" s="63" t="s">
        <v>422</v>
      </c>
      <c r="G36" s="63" t="s">
        <v>274</v>
      </c>
      <c r="H36" s="46">
        <v>74058</v>
      </c>
      <c r="I36" s="46">
        <v>74058</v>
      </c>
      <c r="J36" s="46">
        <v>0</v>
      </c>
      <c r="K36" s="46">
        <f t="shared" si="2"/>
        <v>0</v>
      </c>
    </row>
    <row r="37" spans="1:11" ht="18.75" x14ac:dyDescent="0.2">
      <c r="A37" s="68" t="s">
        <v>1182</v>
      </c>
      <c r="B37" s="63" t="s">
        <v>260</v>
      </c>
      <c r="C37" s="63" t="s">
        <v>417</v>
      </c>
      <c r="D37" s="63" t="s">
        <v>260</v>
      </c>
      <c r="E37" s="63" t="s">
        <v>345</v>
      </c>
      <c r="F37" s="63">
        <v>81730</v>
      </c>
      <c r="G37" s="69" t="s">
        <v>244</v>
      </c>
      <c r="H37" s="46">
        <v>409000</v>
      </c>
      <c r="I37" s="46">
        <v>409000</v>
      </c>
      <c r="J37" s="46">
        <v>0</v>
      </c>
      <c r="K37" s="46">
        <f t="shared" si="2"/>
        <v>0</v>
      </c>
    </row>
    <row r="38" spans="1:11" ht="56.25" x14ac:dyDescent="0.2">
      <c r="A38" s="68" t="s">
        <v>621</v>
      </c>
      <c r="B38" s="63" t="s">
        <v>260</v>
      </c>
      <c r="C38" s="63" t="s">
        <v>417</v>
      </c>
      <c r="D38" s="63" t="s">
        <v>260</v>
      </c>
      <c r="E38" s="63" t="s">
        <v>345</v>
      </c>
      <c r="F38" s="63">
        <v>81730</v>
      </c>
      <c r="G38" s="63" t="s">
        <v>268</v>
      </c>
      <c r="H38" s="46">
        <v>409000</v>
      </c>
      <c r="I38" s="46">
        <v>409000</v>
      </c>
      <c r="J38" s="46">
        <v>0</v>
      </c>
      <c r="K38" s="46">
        <f t="shared" si="2"/>
        <v>0</v>
      </c>
    </row>
    <row r="39" spans="1:11" ht="56.25" x14ac:dyDescent="0.2">
      <c r="A39" s="68" t="s">
        <v>890</v>
      </c>
      <c r="B39" s="63" t="s">
        <v>260</v>
      </c>
      <c r="C39" s="63" t="s">
        <v>417</v>
      </c>
      <c r="D39" s="63" t="s">
        <v>260</v>
      </c>
      <c r="E39" s="63" t="s">
        <v>345</v>
      </c>
      <c r="F39" s="63">
        <v>81730</v>
      </c>
      <c r="G39" s="63" t="s">
        <v>270</v>
      </c>
      <c r="H39" s="46">
        <v>409000</v>
      </c>
      <c r="I39" s="46">
        <v>409000</v>
      </c>
      <c r="J39" s="46">
        <v>0</v>
      </c>
      <c r="K39" s="46">
        <f t="shared" si="2"/>
        <v>0</v>
      </c>
    </row>
    <row r="40" spans="1:11" ht="37.5" x14ac:dyDescent="0.2">
      <c r="A40" s="68" t="s">
        <v>1172</v>
      </c>
      <c r="B40" s="63" t="s">
        <v>260</v>
      </c>
      <c r="C40" s="63" t="s">
        <v>417</v>
      </c>
      <c r="D40" s="63" t="s">
        <v>260</v>
      </c>
      <c r="E40" s="63" t="s">
        <v>345</v>
      </c>
      <c r="F40" s="63">
        <v>82050</v>
      </c>
      <c r="G40" s="63" t="s">
        <v>244</v>
      </c>
      <c r="H40" s="46">
        <v>505968</v>
      </c>
      <c r="I40" s="46">
        <v>505968</v>
      </c>
      <c r="J40" s="46">
        <v>0</v>
      </c>
      <c r="K40" s="46">
        <f t="shared" si="2"/>
        <v>0</v>
      </c>
    </row>
    <row r="41" spans="1:11" ht="56.25" x14ac:dyDescent="0.2">
      <c r="A41" s="68" t="s">
        <v>621</v>
      </c>
      <c r="B41" s="63" t="s">
        <v>260</v>
      </c>
      <c r="C41" s="63" t="s">
        <v>417</v>
      </c>
      <c r="D41" s="63" t="s">
        <v>260</v>
      </c>
      <c r="E41" s="63" t="s">
        <v>345</v>
      </c>
      <c r="F41" s="63">
        <v>82050</v>
      </c>
      <c r="G41" s="63" t="s">
        <v>268</v>
      </c>
      <c r="H41" s="46">
        <v>505968</v>
      </c>
      <c r="I41" s="46">
        <v>505968</v>
      </c>
      <c r="J41" s="46">
        <v>0</v>
      </c>
      <c r="K41" s="46">
        <f t="shared" si="2"/>
        <v>0</v>
      </c>
    </row>
    <row r="42" spans="1:11" ht="56.25" x14ac:dyDescent="0.2">
      <c r="A42" s="68" t="s">
        <v>890</v>
      </c>
      <c r="B42" s="63" t="s">
        <v>260</v>
      </c>
      <c r="C42" s="63" t="s">
        <v>417</v>
      </c>
      <c r="D42" s="63" t="s">
        <v>260</v>
      </c>
      <c r="E42" s="63" t="s">
        <v>345</v>
      </c>
      <c r="F42" s="63">
        <v>82050</v>
      </c>
      <c r="G42" s="63" t="s">
        <v>270</v>
      </c>
      <c r="H42" s="46">
        <v>505968</v>
      </c>
      <c r="I42" s="46">
        <v>505968</v>
      </c>
      <c r="J42" s="46">
        <v>0</v>
      </c>
      <c r="K42" s="46">
        <f t="shared" si="2"/>
        <v>0</v>
      </c>
    </row>
    <row r="43" spans="1:11" ht="37.5" x14ac:dyDescent="0.2">
      <c r="A43" s="68" t="s">
        <v>943</v>
      </c>
      <c r="B43" s="63" t="s">
        <v>260</v>
      </c>
      <c r="C43" s="63" t="s">
        <v>417</v>
      </c>
      <c r="D43" s="63" t="s">
        <v>260</v>
      </c>
      <c r="E43" s="63" t="s">
        <v>345</v>
      </c>
      <c r="F43" s="63" t="s">
        <v>553</v>
      </c>
      <c r="G43" s="69" t="s">
        <v>244</v>
      </c>
      <c r="H43" s="46">
        <v>1550000</v>
      </c>
      <c r="I43" s="46">
        <v>1550000</v>
      </c>
      <c r="J43" s="46">
        <v>0</v>
      </c>
      <c r="K43" s="46">
        <f t="shared" si="2"/>
        <v>0</v>
      </c>
    </row>
    <row r="44" spans="1:11" ht="56.25" x14ac:dyDescent="0.2">
      <c r="A44" s="68" t="s">
        <v>621</v>
      </c>
      <c r="B44" s="63" t="s">
        <v>260</v>
      </c>
      <c r="C44" s="63" t="s">
        <v>417</v>
      </c>
      <c r="D44" s="63" t="s">
        <v>260</v>
      </c>
      <c r="E44" s="63" t="s">
        <v>345</v>
      </c>
      <c r="F44" s="63" t="s">
        <v>553</v>
      </c>
      <c r="G44" s="63" t="s">
        <v>268</v>
      </c>
      <c r="H44" s="46">
        <v>1350000</v>
      </c>
      <c r="I44" s="46">
        <v>1350000</v>
      </c>
      <c r="J44" s="46">
        <v>0</v>
      </c>
      <c r="K44" s="46">
        <f t="shared" si="2"/>
        <v>0</v>
      </c>
    </row>
    <row r="45" spans="1:11" ht="56.25" x14ac:dyDescent="0.2">
      <c r="A45" s="68" t="s">
        <v>890</v>
      </c>
      <c r="B45" s="63" t="s">
        <v>260</v>
      </c>
      <c r="C45" s="63" t="s">
        <v>417</v>
      </c>
      <c r="D45" s="63" t="s">
        <v>260</v>
      </c>
      <c r="E45" s="63" t="s">
        <v>345</v>
      </c>
      <c r="F45" s="63" t="s">
        <v>553</v>
      </c>
      <c r="G45" s="63" t="s">
        <v>270</v>
      </c>
      <c r="H45" s="46">
        <v>1350000</v>
      </c>
      <c r="I45" s="46">
        <v>1350000</v>
      </c>
      <c r="J45" s="46">
        <v>0</v>
      </c>
      <c r="K45" s="46">
        <f t="shared" si="2"/>
        <v>0</v>
      </c>
    </row>
    <row r="46" spans="1:11" ht="18.75" x14ac:dyDescent="0.2">
      <c r="A46" s="68" t="s">
        <v>622</v>
      </c>
      <c r="B46" s="63" t="s">
        <v>260</v>
      </c>
      <c r="C46" s="63" t="s">
        <v>417</v>
      </c>
      <c r="D46" s="63" t="s">
        <v>260</v>
      </c>
      <c r="E46" s="63" t="s">
        <v>345</v>
      </c>
      <c r="F46" s="63" t="s">
        <v>553</v>
      </c>
      <c r="G46" s="63">
        <v>800</v>
      </c>
      <c r="H46" s="46">
        <v>200000</v>
      </c>
      <c r="I46" s="46">
        <v>200000</v>
      </c>
      <c r="J46" s="46">
        <v>0</v>
      </c>
      <c r="K46" s="46">
        <f t="shared" si="2"/>
        <v>0</v>
      </c>
    </row>
    <row r="47" spans="1:11" ht="18.75" x14ac:dyDescent="0.2">
      <c r="A47" s="68" t="s">
        <v>893</v>
      </c>
      <c r="B47" s="63" t="s">
        <v>260</v>
      </c>
      <c r="C47" s="63" t="s">
        <v>417</v>
      </c>
      <c r="D47" s="63" t="s">
        <v>260</v>
      </c>
      <c r="E47" s="63" t="s">
        <v>345</v>
      </c>
      <c r="F47" s="63" t="s">
        <v>553</v>
      </c>
      <c r="G47" s="63">
        <v>850</v>
      </c>
      <c r="H47" s="46">
        <v>200000</v>
      </c>
      <c r="I47" s="46">
        <v>200000</v>
      </c>
      <c r="J47" s="46">
        <v>0</v>
      </c>
      <c r="K47" s="46">
        <f t="shared" si="2"/>
        <v>0</v>
      </c>
    </row>
    <row r="48" spans="1:11" ht="37.5" x14ac:dyDescent="0.2">
      <c r="A48" s="68" t="s">
        <v>1174</v>
      </c>
      <c r="B48" s="63" t="s">
        <v>260</v>
      </c>
      <c r="C48" s="63" t="s">
        <v>417</v>
      </c>
      <c r="D48" s="63" t="s">
        <v>260</v>
      </c>
      <c r="E48" s="63" t="s">
        <v>345</v>
      </c>
      <c r="F48" s="63" t="s">
        <v>1207</v>
      </c>
      <c r="G48" s="63"/>
      <c r="H48" s="46">
        <v>1361983.84</v>
      </c>
      <c r="I48" s="46">
        <v>1361983.84</v>
      </c>
      <c r="J48" s="46">
        <v>0</v>
      </c>
      <c r="K48" s="46">
        <f t="shared" si="2"/>
        <v>0</v>
      </c>
    </row>
    <row r="49" spans="1:11" ht="56.25" x14ac:dyDescent="0.2">
      <c r="A49" s="68" t="s">
        <v>621</v>
      </c>
      <c r="B49" s="63" t="s">
        <v>260</v>
      </c>
      <c r="C49" s="63" t="s">
        <v>417</v>
      </c>
      <c r="D49" s="63" t="s">
        <v>260</v>
      </c>
      <c r="E49" s="63" t="s">
        <v>345</v>
      </c>
      <c r="F49" s="63" t="s">
        <v>1207</v>
      </c>
      <c r="G49" s="63">
        <v>200</v>
      </c>
      <c r="H49" s="46">
        <v>1361983.84</v>
      </c>
      <c r="I49" s="46">
        <v>1361983.84</v>
      </c>
      <c r="J49" s="46">
        <v>0</v>
      </c>
      <c r="K49" s="46">
        <f t="shared" si="2"/>
        <v>0</v>
      </c>
    </row>
    <row r="50" spans="1:11" ht="56.25" x14ac:dyDescent="0.2">
      <c r="A50" s="68" t="s">
        <v>890</v>
      </c>
      <c r="B50" s="63" t="s">
        <v>260</v>
      </c>
      <c r="C50" s="63" t="s">
        <v>417</v>
      </c>
      <c r="D50" s="63" t="s">
        <v>260</v>
      </c>
      <c r="E50" s="63" t="s">
        <v>345</v>
      </c>
      <c r="F50" s="63" t="s">
        <v>1207</v>
      </c>
      <c r="G50" s="63">
        <v>240</v>
      </c>
      <c r="H50" s="46">
        <v>1361983.84</v>
      </c>
      <c r="I50" s="46">
        <v>1361983.84</v>
      </c>
      <c r="J50" s="46">
        <v>0</v>
      </c>
      <c r="K50" s="46">
        <f t="shared" si="2"/>
        <v>0</v>
      </c>
    </row>
    <row r="51" spans="1:11" ht="18.75" x14ac:dyDescent="0.2">
      <c r="A51" s="68" t="s">
        <v>372</v>
      </c>
      <c r="B51" s="63" t="s">
        <v>260</v>
      </c>
      <c r="C51" s="63" t="s">
        <v>417</v>
      </c>
      <c r="D51" s="63" t="s">
        <v>260</v>
      </c>
      <c r="E51" s="63" t="s">
        <v>345</v>
      </c>
      <c r="F51" s="63" t="s">
        <v>423</v>
      </c>
      <c r="G51" s="63" t="s">
        <v>244</v>
      </c>
      <c r="H51" s="46">
        <v>590889.9</v>
      </c>
      <c r="I51" s="46">
        <v>590889.9</v>
      </c>
      <c r="J51" s="46">
        <v>0</v>
      </c>
      <c r="K51" s="46">
        <f t="shared" si="2"/>
        <v>0</v>
      </c>
    </row>
    <row r="52" spans="1:11" ht="37.5" x14ac:dyDescent="0.2">
      <c r="A52" s="68" t="s">
        <v>267</v>
      </c>
      <c r="B52" s="63" t="s">
        <v>260</v>
      </c>
      <c r="C52" s="63" t="s">
        <v>417</v>
      </c>
      <c r="D52" s="63" t="s">
        <v>260</v>
      </c>
      <c r="E52" s="63" t="s">
        <v>345</v>
      </c>
      <c r="F52" s="63" t="s">
        <v>423</v>
      </c>
      <c r="G52" s="63" t="s">
        <v>268</v>
      </c>
      <c r="H52" s="46">
        <v>590889.9</v>
      </c>
      <c r="I52" s="46">
        <v>590889.9</v>
      </c>
      <c r="J52" s="46">
        <v>0</v>
      </c>
      <c r="K52" s="46">
        <f t="shared" si="2"/>
        <v>0</v>
      </c>
    </row>
    <row r="53" spans="1:11" ht="56.25" x14ac:dyDescent="0.2">
      <c r="A53" s="68" t="s">
        <v>269</v>
      </c>
      <c r="B53" s="63" t="s">
        <v>260</v>
      </c>
      <c r="C53" s="63" t="s">
        <v>417</v>
      </c>
      <c r="D53" s="63" t="s">
        <v>260</v>
      </c>
      <c r="E53" s="63" t="s">
        <v>345</v>
      </c>
      <c r="F53" s="63" t="s">
        <v>423</v>
      </c>
      <c r="G53" s="63" t="s">
        <v>270</v>
      </c>
      <c r="H53" s="46">
        <v>590889.9</v>
      </c>
      <c r="I53" s="46">
        <v>590889.9</v>
      </c>
      <c r="J53" s="46">
        <v>0</v>
      </c>
      <c r="K53" s="46">
        <f t="shared" si="2"/>
        <v>0</v>
      </c>
    </row>
    <row r="54" spans="1:11" ht="56.25" x14ac:dyDescent="0.2">
      <c r="A54" s="64" t="s">
        <v>424</v>
      </c>
      <c r="B54" s="65" t="s">
        <v>260</v>
      </c>
      <c r="C54" s="65" t="s">
        <v>417</v>
      </c>
      <c r="D54" s="65" t="s">
        <v>341</v>
      </c>
      <c r="E54" s="65" t="s">
        <v>244</v>
      </c>
      <c r="F54" s="65" t="s">
        <v>244</v>
      </c>
      <c r="G54" s="65" t="s">
        <v>244</v>
      </c>
      <c r="H54" s="62">
        <f>H55</f>
        <v>7838212</v>
      </c>
      <c r="I54" s="62">
        <f t="shared" ref="I54:J54" si="4">I55</f>
        <v>7838212</v>
      </c>
      <c r="J54" s="62">
        <f t="shared" si="4"/>
        <v>1729592.03</v>
      </c>
      <c r="K54" s="62">
        <f t="shared" si="2"/>
        <v>22.066155266022406</v>
      </c>
    </row>
    <row r="55" spans="1:11" ht="18.75" x14ac:dyDescent="0.2">
      <c r="A55" s="64" t="s">
        <v>344</v>
      </c>
      <c r="B55" s="65" t="s">
        <v>260</v>
      </c>
      <c r="C55" s="65" t="s">
        <v>417</v>
      </c>
      <c r="D55" s="65" t="s">
        <v>341</v>
      </c>
      <c r="E55" s="65" t="s">
        <v>345</v>
      </c>
      <c r="F55" s="65" t="s">
        <v>244</v>
      </c>
      <c r="G55" s="67" t="s">
        <v>244</v>
      </c>
      <c r="H55" s="62">
        <f>H56+H61+H66+H69+H74+H79</f>
        <v>7838212</v>
      </c>
      <c r="I55" s="62">
        <f t="shared" ref="I55:J55" si="5">I56+I61+I66+I69+I74+I79</f>
        <v>7838212</v>
      </c>
      <c r="J55" s="62">
        <f t="shared" si="5"/>
        <v>1729592.03</v>
      </c>
      <c r="K55" s="62">
        <f t="shared" si="2"/>
        <v>22.066155266022406</v>
      </c>
    </row>
    <row r="56" spans="1:11" ht="243.75" x14ac:dyDescent="0.2">
      <c r="A56" s="68" t="s">
        <v>347</v>
      </c>
      <c r="B56" s="63" t="s">
        <v>260</v>
      </c>
      <c r="C56" s="63" t="s">
        <v>417</v>
      </c>
      <c r="D56" s="63" t="s">
        <v>341</v>
      </c>
      <c r="E56" s="63" t="s">
        <v>345</v>
      </c>
      <c r="F56" s="63" t="s">
        <v>425</v>
      </c>
      <c r="G56" s="63" t="s">
        <v>244</v>
      </c>
      <c r="H56" s="46">
        <v>2300028</v>
      </c>
      <c r="I56" s="46">
        <v>2300028</v>
      </c>
      <c r="J56" s="46">
        <v>501184.7</v>
      </c>
      <c r="K56" s="46">
        <f t="shared" si="2"/>
        <v>21.790373856318272</v>
      </c>
    </row>
    <row r="57" spans="1:11" ht="93.75" x14ac:dyDescent="0.2">
      <c r="A57" s="68" t="s">
        <v>263</v>
      </c>
      <c r="B57" s="63" t="s">
        <v>260</v>
      </c>
      <c r="C57" s="63" t="s">
        <v>417</v>
      </c>
      <c r="D57" s="63" t="s">
        <v>341</v>
      </c>
      <c r="E57" s="63" t="s">
        <v>345</v>
      </c>
      <c r="F57" s="63" t="s">
        <v>425</v>
      </c>
      <c r="G57" s="63" t="s">
        <v>264</v>
      </c>
      <c r="H57" s="46">
        <v>2300028</v>
      </c>
      <c r="I57" s="46">
        <v>2300028</v>
      </c>
      <c r="J57" s="46">
        <v>501184.7</v>
      </c>
      <c r="K57" s="46">
        <f t="shared" si="2"/>
        <v>21.790373856318272</v>
      </c>
    </row>
    <row r="58" spans="1:11" ht="37.5" x14ac:dyDescent="0.2">
      <c r="A58" s="68" t="s">
        <v>265</v>
      </c>
      <c r="B58" s="63" t="s">
        <v>260</v>
      </c>
      <c r="C58" s="63" t="s">
        <v>417</v>
      </c>
      <c r="D58" s="63" t="s">
        <v>341</v>
      </c>
      <c r="E58" s="63" t="s">
        <v>345</v>
      </c>
      <c r="F58" s="63" t="s">
        <v>425</v>
      </c>
      <c r="G58" s="63" t="s">
        <v>266</v>
      </c>
      <c r="H58" s="46">
        <v>2300028</v>
      </c>
      <c r="I58" s="46">
        <v>2300028</v>
      </c>
      <c r="J58" s="46">
        <v>501184.7</v>
      </c>
      <c r="K58" s="46">
        <f t="shared" si="2"/>
        <v>21.790373856318272</v>
      </c>
    </row>
    <row r="59" spans="1:11" ht="18.75" hidden="1" x14ac:dyDescent="0.2">
      <c r="A59" s="68"/>
      <c r="B59" s="63"/>
      <c r="C59" s="63"/>
      <c r="D59" s="63"/>
      <c r="E59" s="63"/>
      <c r="F59" s="63"/>
      <c r="G59" s="63"/>
      <c r="H59" s="46"/>
      <c r="I59" s="46"/>
      <c r="J59" s="46"/>
      <c r="K59" s="46" t="e">
        <f t="shared" si="2"/>
        <v>#DIV/0!</v>
      </c>
    </row>
    <row r="60" spans="1:11" ht="18.75" hidden="1" x14ac:dyDescent="0.2">
      <c r="A60" s="68"/>
      <c r="B60" s="63"/>
      <c r="C60" s="63"/>
      <c r="D60" s="63"/>
      <c r="E60" s="63"/>
      <c r="F60" s="63"/>
      <c r="G60" s="63"/>
      <c r="H60" s="46"/>
      <c r="I60" s="46"/>
      <c r="J60" s="46"/>
      <c r="K60" s="46" t="e">
        <f t="shared" si="2"/>
        <v>#DIV/0!</v>
      </c>
    </row>
    <row r="61" spans="1:11" ht="225" x14ac:dyDescent="0.2">
      <c r="A61" s="68" t="s">
        <v>348</v>
      </c>
      <c r="B61" s="63" t="s">
        <v>260</v>
      </c>
      <c r="C61" s="63" t="s">
        <v>417</v>
      </c>
      <c r="D61" s="63" t="s">
        <v>341</v>
      </c>
      <c r="E61" s="63" t="s">
        <v>345</v>
      </c>
      <c r="F61" s="63" t="s">
        <v>426</v>
      </c>
      <c r="G61" s="63" t="s">
        <v>244</v>
      </c>
      <c r="H61" s="46">
        <v>766676</v>
      </c>
      <c r="I61" s="46">
        <v>766676</v>
      </c>
      <c r="J61" s="46">
        <v>172027.12</v>
      </c>
      <c r="K61" s="46">
        <f t="shared" si="2"/>
        <v>22.438046841168891</v>
      </c>
    </row>
    <row r="62" spans="1:11" ht="93.75" x14ac:dyDescent="0.2">
      <c r="A62" s="68" t="s">
        <v>263</v>
      </c>
      <c r="B62" s="63" t="s">
        <v>260</v>
      </c>
      <c r="C62" s="63" t="s">
        <v>417</v>
      </c>
      <c r="D62" s="63" t="s">
        <v>341</v>
      </c>
      <c r="E62" s="63" t="s">
        <v>345</v>
      </c>
      <c r="F62" s="63" t="s">
        <v>426</v>
      </c>
      <c r="G62" s="63" t="s">
        <v>264</v>
      </c>
      <c r="H62" s="46">
        <v>766676</v>
      </c>
      <c r="I62" s="46">
        <v>766676</v>
      </c>
      <c r="J62" s="46">
        <v>172027.12</v>
      </c>
      <c r="K62" s="46">
        <f t="shared" si="2"/>
        <v>22.438046841168891</v>
      </c>
    </row>
    <row r="63" spans="1:11" ht="36.75" customHeight="1" x14ac:dyDescent="0.2">
      <c r="A63" s="68" t="s">
        <v>265</v>
      </c>
      <c r="B63" s="63" t="s">
        <v>260</v>
      </c>
      <c r="C63" s="63" t="s">
        <v>417</v>
      </c>
      <c r="D63" s="63" t="s">
        <v>341</v>
      </c>
      <c r="E63" s="63" t="s">
        <v>345</v>
      </c>
      <c r="F63" s="63" t="s">
        <v>426</v>
      </c>
      <c r="G63" s="63" t="s">
        <v>266</v>
      </c>
      <c r="H63" s="46">
        <v>766676</v>
      </c>
      <c r="I63" s="46">
        <v>766676</v>
      </c>
      <c r="J63" s="46">
        <v>172027.12</v>
      </c>
      <c r="K63" s="46">
        <f t="shared" si="2"/>
        <v>22.438046841168891</v>
      </c>
    </row>
    <row r="64" spans="1:11" ht="1.5" hidden="1" customHeight="1" x14ac:dyDescent="0.2">
      <c r="A64" s="68"/>
      <c r="B64" s="63"/>
      <c r="C64" s="63"/>
      <c r="D64" s="63"/>
      <c r="E64" s="63"/>
      <c r="F64" s="63"/>
      <c r="G64" s="63"/>
      <c r="H64" s="46"/>
      <c r="I64" s="46"/>
      <c r="J64" s="46"/>
      <c r="K64" s="46" t="e">
        <f t="shared" si="2"/>
        <v>#DIV/0!</v>
      </c>
    </row>
    <row r="65" spans="1:11" ht="18.75" hidden="1" x14ac:dyDescent="0.2">
      <c r="A65" s="68"/>
      <c r="B65" s="63"/>
      <c r="C65" s="63"/>
      <c r="D65" s="63"/>
      <c r="E65" s="63"/>
      <c r="F65" s="63"/>
      <c r="G65" s="63"/>
      <c r="H65" s="46"/>
      <c r="I65" s="46"/>
      <c r="J65" s="46"/>
      <c r="K65" s="46" t="e">
        <f t="shared" si="2"/>
        <v>#DIV/0!</v>
      </c>
    </row>
    <row r="66" spans="1:11" ht="262.5" x14ac:dyDescent="0.2">
      <c r="A66" s="68" t="s">
        <v>349</v>
      </c>
      <c r="B66" s="63" t="s">
        <v>260</v>
      </c>
      <c r="C66" s="63" t="s">
        <v>417</v>
      </c>
      <c r="D66" s="63" t="s">
        <v>341</v>
      </c>
      <c r="E66" s="63" t="s">
        <v>345</v>
      </c>
      <c r="F66" s="63" t="s">
        <v>427</v>
      </c>
      <c r="G66" s="63" t="s">
        <v>244</v>
      </c>
      <c r="H66" s="46">
        <v>200</v>
      </c>
      <c r="I66" s="46">
        <v>200</v>
      </c>
      <c r="J66" s="46">
        <v>0</v>
      </c>
      <c r="K66" s="46">
        <f t="shared" si="2"/>
        <v>0</v>
      </c>
    </row>
    <row r="67" spans="1:11" ht="37.5" x14ac:dyDescent="0.2">
      <c r="A67" s="68" t="s">
        <v>267</v>
      </c>
      <c r="B67" s="63" t="s">
        <v>260</v>
      </c>
      <c r="C67" s="63" t="s">
        <v>417</v>
      </c>
      <c r="D67" s="63" t="s">
        <v>341</v>
      </c>
      <c r="E67" s="63" t="s">
        <v>345</v>
      </c>
      <c r="F67" s="63" t="s">
        <v>427</v>
      </c>
      <c r="G67" s="63" t="s">
        <v>268</v>
      </c>
      <c r="H67" s="46">
        <v>200</v>
      </c>
      <c r="I67" s="46">
        <v>200</v>
      </c>
      <c r="J67" s="46">
        <v>0</v>
      </c>
      <c r="K67" s="46">
        <f t="shared" si="2"/>
        <v>0</v>
      </c>
    </row>
    <row r="68" spans="1:11" ht="56.25" x14ac:dyDescent="0.2">
      <c r="A68" s="68" t="s">
        <v>269</v>
      </c>
      <c r="B68" s="63" t="s">
        <v>260</v>
      </c>
      <c r="C68" s="63" t="s">
        <v>417</v>
      </c>
      <c r="D68" s="63" t="s">
        <v>341</v>
      </c>
      <c r="E68" s="63" t="s">
        <v>345</v>
      </c>
      <c r="F68" s="63" t="s">
        <v>427</v>
      </c>
      <c r="G68" s="63" t="s">
        <v>270</v>
      </c>
      <c r="H68" s="46">
        <v>200</v>
      </c>
      <c r="I68" s="46">
        <v>200</v>
      </c>
      <c r="J68" s="46">
        <v>0</v>
      </c>
      <c r="K68" s="46">
        <f t="shared" si="2"/>
        <v>0</v>
      </c>
    </row>
    <row r="69" spans="1:11" ht="37.5" x14ac:dyDescent="0.2">
      <c r="A69" s="68" t="s">
        <v>350</v>
      </c>
      <c r="B69" s="63" t="s">
        <v>260</v>
      </c>
      <c r="C69" s="63" t="s">
        <v>417</v>
      </c>
      <c r="D69" s="63" t="s">
        <v>341</v>
      </c>
      <c r="E69" s="63" t="s">
        <v>345</v>
      </c>
      <c r="F69" s="63" t="s">
        <v>428</v>
      </c>
      <c r="G69" s="63" t="s">
        <v>244</v>
      </c>
      <c r="H69" s="46">
        <v>3833380</v>
      </c>
      <c r="I69" s="46">
        <v>3833380</v>
      </c>
      <c r="J69" s="46">
        <v>745913.37</v>
      </c>
      <c r="K69" s="46">
        <f t="shared" si="2"/>
        <v>19.458372767635872</v>
      </c>
    </row>
    <row r="70" spans="1:11" ht="93.75" x14ac:dyDescent="0.2">
      <c r="A70" s="68" t="s">
        <v>263</v>
      </c>
      <c r="B70" s="63" t="s">
        <v>260</v>
      </c>
      <c r="C70" s="63" t="s">
        <v>417</v>
      </c>
      <c r="D70" s="63" t="s">
        <v>341</v>
      </c>
      <c r="E70" s="63" t="s">
        <v>345</v>
      </c>
      <c r="F70" s="63" t="s">
        <v>428</v>
      </c>
      <c r="G70" s="63" t="s">
        <v>264</v>
      </c>
      <c r="H70" s="46">
        <v>3833380</v>
      </c>
      <c r="I70" s="46">
        <v>3833380</v>
      </c>
      <c r="J70" s="46">
        <v>745913.37</v>
      </c>
      <c r="K70" s="46">
        <f t="shared" si="2"/>
        <v>19.458372767635872</v>
      </c>
    </row>
    <row r="71" spans="1:11" ht="37.5" x14ac:dyDescent="0.2">
      <c r="A71" s="68" t="s">
        <v>265</v>
      </c>
      <c r="B71" s="63" t="s">
        <v>260</v>
      </c>
      <c r="C71" s="63" t="s">
        <v>417</v>
      </c>
      <c r="D71" s="63" t="s">
        <v>341</v>
      </c>
      <c r="E71" s="63" t="s">
        <v>345</v>
      </c>
      <c r="F71" s="63" t="s">
        <v>428</v>
      </c>
      <c r="G71" s="63" t="s">
        <v>266</v>
      </c>
      <c r="H71" s="46">
        <v>3833380</v>
      </c>
      <c r="I71" s="46">
        <v>3833380</v>
      </c>
      <c r="J71" s="46">
        <v>745913.37</v>
      </c>
      <c r="K71" s="46">
        <f t="shared" si="2"/>
        <v>19.458372767635872</v>
      </c>
    </row>
    <row r="72" spans="1:11" ht="0.75" customHeight="1" x14ac:dyDescent="0.2">
      <c r="A72" s="68"/>
      <c r="B72" s="63"/>
      <c r="C72" s="63"/>
      <c r="D72" s="63"/>
      <c r="E72" s="63"/>
      <c r="F72" s="63"/>
      <c r="G72" s="63"/>
      <c r="H72" s="46"/>
      <c r="I72" s="46"/>
      <c r="J72" s="46"/>
      <c r="K72" s="46" t="e">
        <f t="shared" si="2"/>
        <v>#DIV/0!</v>
      </c>
    </row>
    <row r="73" spans="1:11" ht="0.75" customHeight="1" x14ac:dyDescent="0.2">
      <c r="A73" s="68"/>
      <c r="B73" s="63"/>
      <c r="C73" s="63"/>
      <c r="D73" s="63"/>
      <c r="E73" s="63"/>
      <c r="F73" s="63"/>
      <c r="G73" s="63"/>
      <c r="H73" s="46"/>
      <c r="I73" s="46"/>
      <c r="J73" s="46"/>
      <c r="K73" s="46" t="e">
        <f t="shared" si="2"/>
        <v>#DIV/0!</v>
      </c>
    </row>
    <row r="74" spans="1:11" ht="75" x14ac:dyDescent="0.2">
      <c r="A74" s="68" t="s">
        <v>351</v>
      </c>
      <c r="B74" s="63" t="s">
        <v>260</v>
      </c>
      <c r="C74" s="63" t="s">
        <v>417</v>
      </c>
      <c r="D74" s="63" t="s">
        <v>341</v>
      </c>
      <c r="E74" s="63" t="s">
        <v>345</v>
      </c>
      <c r="F74" s="63" t="s">
        <v>429</v>
      </c>
      <c r="G74" s="63" t="s">
        <v>244</v>
      </c>
      <c r="H74" s="46">
        <v>766676</v>
      </c>
      <c r="I74" s="46">
        <v>766676</v>
      </c>
      <c r="J74" s="46">
        <v>139214.84</v>
      </c>
      <c r="K74" s="46">
        <f t="shared" si="2"/>
        <v>18.158236334514189</v>
      </c>
    </row>
    <row r="75" spans="1:11" ht="93.75" x14ac:dyDescent="0.2">
      <c r="A75" s="68" t="s">
        <v>263</v>
      </c>
      <c r="B75" s="63" t="s">
        <v>260</v>
      </c>
      <c r="C75" s="63" t="s">
        <v>417</v>
      </c>
      <c r="D75" s="63" t="s">
        <v>341</v>
      </c>
      <c r="E75" s="63" t="s">
        <v>345</v>
      </c>
      <c r="F75" s="63" t="s">
        <v>429</v>
      </c>
      <c r="G75" s="63" t="s">
        <v>264</v>
      </c>
      <c r="H75" s="46">
        <v>766676</v>
      </c>
      <c r="I75" s="46">
        <v>766676</v>
      </c>
      <c r="J75" s="46">
        <v>139214.84</v>
      </c>
      <c r="K75" s="46">
        <f t="shared" ref="K75:K149" si="6">J75/I75*100</f>
        <v>18.158236334514189</v>
      </c>
    </row>
    <row r="76" spans="1:11" ht="36" customHeight="1" x14ac:dyDescent="0.2">
      <c r="A76" s="68" t="s">
        <v>265</v>
      </c>
      <c r="B76" s="63" t="s">
        <v>260</v>
      </c>
      <c r="C76" s="63" t="s">
        <v>417</v>
      </c>
      <c r="D76" s="63" t="s">
        <v>341</v>
      </c>
      <c r="E76" s="121" t="s">
        <v>345</v>
      </c>
      <c r="F76" s="121" t="s">
        <v>429</v>
      </c>
      <c r="G76" s="121" t="s">
        <v>266</v>
      </c>
      <c r="H76" s="46">
        <v>766676</v>
      </c>
      <c r="I76" s="46">
        <v>766676</v>
      </c>
      <c r="J76" s="46">
        <v>139214.84</v>
      </c>
      <c r="K76" s="46">
        <f t="shared" si="6"/>
        <v>18.158236334514189</v>
      </c>
    </row>
    <row r="77" spans="1:11" ht="18.75" hidden="1" x14ac:dyDescent="0.2">
      <c r="A77" s="68"/>
      <c r="B77" s="63"/>
      <c r="C77" s="63"/>
      <c r="D77" s="63"/>
      <c r="E77" s="63"/>
      <c r="F77" s="63"/>
      <c r="G77" s="63"/>
      <c r="H77" s="46"/>
      <c r="I77" s="46"/>
      <c r="J77" s="46"/>
      <c r="K77" s="46" t="e">
        <f t="shared" si="6"/>
        <v>#DIV/0!</v>
      </c>
    </row>
    <row r="78" spans="1:11" ht="18.75" hidden="1" x14ac:dyDescent="0.2">
      <c r="A78" s="68"/>
      <c r="B78" s="63"/>
      <c r="C78" s="63"/>
      <c r="D78" s="63"/>
      <c r="E78" s="63"/>
      <c r="F78" s="63"/>
      <c r="G78" s="63"/>
      <c r="H78" s="46"/>
      <c r="I78" s="46"/>
      <c r="J78" s="46"/>
      <c r="K78" s="46" t="e">
        <f t="shared" si="6"/>
        <v>#DIV/0!</v>
      </c>
    </row>
    <row r="79" spans="1:11" ht="75" x14ac:dyDescent="0.2">
      <c r="A79" s="68" t="s">
        <v>352</v>
      </c>
      <c r="B79" s="63" t="s">
        <v>260</v>
      </c>
      <c r="C79" s="63" t="s">
        <v>417</v>
      </c>
      <c r="D79" s="63" t="s">
        <v>341</v>
      </c>
      <c r="E79" s="63" t="s">
        <v>345</v>
      </c>
      <c r="F79" s="63" t="s">
        <v>430</v>
      </c>
      <c r="G79" s="63" t="s">
        <v>244</v>
      </c>
      <c r="H79" s="46">
        <v>171252</v>
      </c>
      <c r="I79" s="46">
        <v>171252</v>
      </c>
      <c r="J79" s="46">
        <v>171252</v>
      </c>
      <c r="K79" s="46">
        <f t="shared" si="6"/>
        <v>100</v>
      </c>
    </row>
    <row r="80" spans="1:11" ht="37.5" x14ac:dyDescent="0.2">
      <c r="A80" s="68" t="s">
        <v>267</v>
      </c>
      <c r="B80" s="63" t="s">
        <v>260</v>
      </c>
      <c r="C80" s="63" t="s">
        <v>417</v>
      </c>
      <c r="D80" s="63" t="s">
        <v>341</v>
      </c>
      <c r="E80" s="63" t="s">
        <v>345</v>
      </c>
      <c r="F80" s="63" t="s">
        <v>430</v>
      </c>
      <c r="G80" s="63" t="s">
        <v>268</v>
      </c>
      <c r="H80" s="46">
        <v>171252</v>
      </c>
      <c r="I80" s="46">
        <v>171252</v>
      </c>
      <c r="J80" s="46">
        <v>171252</v>
      </c>
      <c r="K80" s="46">
        <f t="shared" si="6"/>
        <v>100</v>
      </c>
    </row>
    <row r="81" spans="1:11" ht="56.25" x14ac:dyDescent="0.2">
      <c r="A81" s="68" t="s">
        <v>269</v>
      </c>
      <c r="B81" s="63" t="s">
        <v>260</v>
      </c>
      <c r="C81" s="63" t="s">
        <v>417</v>
      </c>
      <c r="D81" s="63" t="s">
        <v>341</v>
      </c>
      <c r="E81" s="121" t="s">
        <v>345</v>
      </c>
      <c r="F81" s="121" t="s">
        <v>430</v>
      </c>
      <c r="G81" s="121" t="s">
        <v>270</v>
      </c>
      <c r="H81" s="46">
        <v>171252</v>
      </c>
      <c r="I81" s="46">
        <v>171252</v>
      </c>
      <c r="J81" s="46">
        <v>171252</v>
      </c>
      <c r="K81" s="46">
        <f t="shared" si="6"/>
        <v>100</v>
      </c>
    </row>
    <row r="82" spans="1:11" ht="93.75" x14ac:dyDescent="0.2">
      <c r="A82" s="64" t="s">
        <v>431</v>
      </c>
      <c r="B82" s="65" t="s">
        <v>260</v>
      </c>
      <c r="C82" s="65" t="s">
        <v>417</v>
      </c>
      <c r="D82" s="65" t="s">
        <v>290</v>
      </c>
      <c r="E82" s="65" t="s">
        <v>244</v>
      </c>
      <c r="F82" s="67" t="s">
        <v>244</v>
      </c>
      <c r="G82" s="67" t="s">
        <v>244</v>
      </c>
      <c r="H82" s="62">
        <f>H83</f>
        <v>21173072</v>
      </c>
      <c r="I82" s="62">
        <f t="shared" ref="I82:J83" si="7">I83</f>
        <v>21280410</v>
      </c>
      <c r="J82" s="62">
        <f t="shared" si="7"/>
        <v>3491215.53</v>
      </c>
      <c r="K82" s="62">
        <f t="shared" si="6"/>
        <v>16.405771928266418</v>
      </c>
    </row>
    <row r="83" spans="1:11" ht="18.75" x14ac:dyDescent="0.2">
      <c r="A83" s="68" t="s">
        <v>344</v>
      </c>
      <c r="B83" s="63" t="s">
        <v>260</v>
      </c>
      <c r="C83" s="63" t="s">
        <v>417</v>
      </c>
      <c r="D83" s="63" t="s">
        <v>290</v>
      </c>
      <c r="E83" s="63" t="s">
        <v>345</v>
      </c>
      <c r="F83" s="63" t="s">
        <v>244</v>
      </c>
      <c r="G83" s="69" t="s">
        <v>244</v>
      </c>
      <c r="H83" s="46">
        <f>H84</f>
        <v>21173072</v>
      </c>
      <c r="I83" s="46">
        <f t="shared" si="7"/>
        <v>21280410</v>
      </c>
      <c r="J83" s="46">
        <f t="shared" si="7"/>
        <v>3491215.53</v>
      </c>
      <c r="K83" s="46">
        <f t="shared" si="6"/>
        <v>16.405771928266418</v>
      </c>
    </row>
    <row r="84" spans="1:11" ht="37.5" x14ac:dyDescent="0.2">
      <c r="A84" s="68" t="s">
        <v>355</v>
      </c>
      <c r="B84" s="63" t="s">
        <v>260</v>
      </c>
      <c r="C84" s="63" t="s">
        <v>417</v>
      </c>
      <c r="D84" s="63" t="s">
        <v>290</v>
      </c>
      <c r="E84" s="63" t="s">
        <v>345</v>
      </c>
      <c r="F84" s="63" t="s">
        <v>432</v>
      </c>
      <c r="G84" s="63" t="s">
        <v>244</v>
      </c>
      <c r="H84" s="46">
        <v>21173072</v>
      </c>
      <c r="I84" s="46">
        <v>21280410</v>
      </c>
      <c r="J84" s="46">
        <v>3491215.53</v>
      </c>
      <c r="K84" s="46">
        <f t="shared" si="6"/>
        <v>16.405771928266418</v>
      </c>
    </row>
    <row r="85" spans="1:11" ht="56.25" x14ac:dyDescent="0.2">
      <c r="A85" s="68" t="s">
        <v>300</v>
      </c>
      <c r="B85" s="63" t="s">
        <v>260</v>
      </c>
      <c r="C85" s="63" t="s">
        <v>417</v>
      </c>
      <c r="D85" s="63" t="s">
        <v>290</v>
      </c>
      <c r="E85" s="63" t="s">
        <v>345</v>
      </c>
      <c r="F85" s="63" t="s">
        <v>432</v>
      </c>
      <c r="G85" s="63" t="s">
        <v>301</v>
      </c>
      <c r="H85" s="46">
        <v>21173072</v>
      </c>
      <c r="I85" s="46">
        <v>21280410</v>
      </c>
      <c r="J85" s="46">
        <v>3491215.53</v>
      </c>
      <c r="K85" s="46">
        <f t="shared" si="6"/>
        <v>16.405771928266418</v>
      </c>
    </row>
    <row r="86" spans="1:11" ht="18.75" x14ac:dyDescent="0.2">
      <c r="A86" s="68" t="s">
        <v>302</v>
      </c>
      <c r="B86" s="63" t="s">
        <v>260</v>
      </c>
      <c r="C86" s="63" t="s">
        <v>417</v>
      </c>
      <c r="D86" s="63" t="s">
        <v>290</v>
      </c>
      <c r="E86" s="63" t="s">
        <v>345</v>
      </c>
      <c r="F86" s="63" t="s">
        <v>432</v>
      </c>
      <c r="G86" s="69" t="s">
        <v>303</v>
      </c>
      <c r="H86" s="46">
        <v>21173072</v>
      </c>
      <c r="I86" s="46">
        <v>21280410</v>
      </c>
      <c r="J86" s="46">
        <v>3491215.53</v>
      </c>
      <c r="K86" s="46">
        <f t="shared" si="6"/>
        <v>16.405771928266418</v>
      </c>
    </row>
    <row r="87" spans="1:11" ht="75" x14ac:dyDescent="0.2">
      <c r="A87" s="64" t="s">
        <v>433</v>
      </c>
      <c r="B87" s="65" t="s">
        <v>260</v>
      </c>
      <c r="C87" s="65" t="s">
        <v>417</v>
      </c>
      <c r="D87" s="65" t="s">
        <v>295</v>
      </c>
      <c r="E87" s="65" t="s">
        <v>244</v>
      </c>
      <c r="F87" s="65" t="s">
        <v>244</v>
      </c>
      <c r="G87" s="65" t="s">
        <v>244</v>
      </c>
      <c r="H87" s="62">
        <f>H88</f>
        <v>3209730</v>
      </c>
      <c r="I87" s="62">
        <f t="shared" ref="I87:J87" si="8">I88</f>
        <v>1416414</v>
      </c>
      <c r="J87" s="62">
        <f t="shared" si="8"/>
        <v>0</v>
      </c>
      <c r="K87" s="62">
        <f t="shared" si="6"/>
        <v>0</v>
      </c>
    </row>
    <row r="88" spans="1:11" ht="18.75" x14ac:dyDescent="0.2">
      <c r="A88" s="64" t="s">
        <v>344</v>
      </c>
      <c r="B88" s="65" t="s">
        <v>260</v>
      </c>
      <c r="C88" s="65" t="s">
        <v>417</v>
      </c>
      <c r="D88" s="65" t="s">
        <v>295</v>
      </c>
      <c r="E88" s="65" t="s">
        <v>345</v>
      </c>
      <c r="F88" s="65" t="s">
        <v>244</v>
      </c>
      <c r="G88" s="65" t="s">
        <v>244</v>
      </c>
      <c r="H88" s="62">
        <f>H89+H92</f>
        <v>3209730</v>
      </c>
      <c r="I88" s="62">
        <f t="shared" ref="I88:J88" si="9">I89+I92</f>
        <v>1416414</v>
      </c>
      <c r="J88" s="62">
        <f t="shared" si="9"/>
        <v>0</v>
      </c>
      <c r="K88" s="62">
        <f t="shared" si="6"/>
        <v>0</v>
      </c>
    </row>
    <row r="89" spans="1:11" ht="168.75" x14ac:dyDescent="0.2">
      <c r="A89" s="68" t="s">
        <v>363</v>
      </c>
      <c r="B89" s="63" t="s">
        <v>260</v>
      </c>
      <c r="C89" s="63" t="s">
        <v>417</v>
      </c>
      <c r="D89" s="63" t="s">
        <v>295</v>
      </c>
      <c r="E89" s="121" t="s">
        <v>345</v>
      </c>
      <c r="F89" s="121" t="s">
        <v>434</v>
      </c>
      <c r="G89" s="121" t="s">
        <v>244</v>
      </c>
      <c r="H89" s="46">
        <v>1416414</v>
      </c>
      <c r="I89" s="46">
        <v>1416414</v>
      </c>
      <c r="J89" s="46">
        <v>0</v>
      </c>
      <c r="K89" s="46">
        <f t="shared" si="6"/>
        <v>0</v>
      </c>
    </row>
    <row r="90" spans="1:11" ht="37.5" x14ac:dyDescent="0.2">
      <c r="A90" s="68" t="s">
        <v>267</v>
      </c>
      <c r="B90" s="63" t="s">
        <v>260</v>
      </c>
      <c r="C90" s="63" t="s">
        <v>417</v>
      </c>
      <c r="D90" s="63" t="s">
        <v>295</v>
      </c>
      <c r="E90" s="63" t="s">
        <v>345</v>
      </c>
      <c r="F90" s="63" t="s">
        <v>434</v>
      </c>
      <c r="G90" s="63" t="s">
        <v>268</v>
      </c>
      <c r="H90" s="46">
        <v>1416414</v>
      </c>
      <c r="I90" s="46">
        <v>1416414</v>
      </c>
      <c r="J90" s="46">
        <v>0</v>
      </c>
      <c r="K90" s="46">
        <f t="shared" si="6"/>
        <v>0</v>
      </c>
    </row>
    <row r="91" spans="1:11" ht="56.25" x14ac:dyDescent="0.2">
      <c r="A91" s="68" t="s">
        <v>269</v>
      </c>
      <c r="B91" s="63" t="s">
        <v>260</v>
      </c>
      <c r="C91" s="63" t="s">
        <v>417</v>
      </c>
      <c r="D91" s="63" t="s">
        <v>295</v>
      </c>
      <c r="E91" s="63" t="s">
        <v>345</v>
      </c>
      <c r="F91" s="63" t="s">
        <v>434</v>
      </c>
      <c r="G91" s="63" t="s">
        <v>270</v>
      </c>
      <c r="H91" s="46">
        <v>1416414</v>
      </c>
      <c r="I91" s="46">
        <v>1416414</v>
      </c>
      <c r="J91" s="46">
        <v>0</v>
      </c>
      <c r="K91" s="46">
        <f t="shared" si="6"/>
        <v>0</v>
      </c>
    </row>
    <row r="92" spans="1:11" ht="112.5" x14ac:dyDescent="0.2">
      <c r="A92" s="68" t="s">
        <v>368</v>
      </c>
      <c r="B92" s="63" t="s">
        <v>260</v>
      </c>
      <c r="C92" s="63" t="s">
        <v>417</v>
      </c>
      <c r="D92" s="63" t="s">
        <v>295</v>
      </c>
      <c r="E92" s="63" t="s">
        <v>345</v>
      </c>
      <c r="F92" s="63" t="s">
        <v>435</v>
      </c>
      <c r="G92" s="63" t="s">
        <v>244</v>
      </c>
      <c r="H92" s="46">
        <v>1793316</v>
      </c>
      <c r="I92" s="46">
        <v>0</v>
      </c>
      <c r="J92" s="46">
        <v>0</v>
      </c>
      <c r="K92" s="46" t="e">
        <f t="shared" si="6"/>
        <v>#DIV/0!</v>
      </c>
    </row>
    <row r="93" spans="1:11" ht="18.75" x14ac:dyDescent="0.2">
      <c r="A93" s="68" t="s">
        <v>271</v>
      </c>
      <c r="B93" s="63" t="s">
        <v>260</v>
      </c>
      <c r="C93" s="63" t="s">
        <v>417</v>
      </c>
      <c r="D93" s="63" t="s">
        <v>295</v>
      </c>
      <c r="E93" s="63" t="s">
        <v>345</v>
      </c>
      <c r="F93" s="63" t="s">
        <v>435</v>
      </c>
      <c r="G93" s="63" t="s">
        <v>272</v>
      </c>
      <c r="H93" s="46">
        <v>1793316</v>
      </c>
      <c r="I93" s="46">
        <v>0</v>
      </c>
      <c r="J93" s="46">
        <v>0</v>
      </c>
      <c r="K93" s="46" t="e">
        <f t="shared" si="6"/>
        <v>#DIV/0!</v>
      </c>
    </row>
    <row r="94" spans="1:11" ht="75" x14ac:dyDescent="0.2">
      <c r="A94" s="68" t="s">
        <v>361</v>
      </c>
      <c r="B94" s="63" t="s">
        <v>260</v>
      </c>
      <c r="C94" s="63" t="s">
        <v>417</v>
      </c>
      <c r="D94" s="63" t="s">
        <v>295</v>
      </c>
      <c r="E94" s="63" t="s">
        <v>345</v>
      </c>
      <c r="F94" s="63" t="s">
        <v>435</v>
      </c>
      <c r="G94" s="63" t="s">
        <v>362</v>
      </c>
      <c r="H94" s="46">
        <v>1793316</v>
      </c>
      <c r="I94" s="46">
        <v>0</v>
      </c>
      <c r="J94" s="46">
        <v>0</v>
      </c>
      <c r="K94" s="46" t="e">
        <f t="shared" si="6"/>
        <v>#DIV/0!</v>
      </c>
    </row>
    <row r="95" spans="1:11" ht="56.25" x14ac:dyDescent="0.2">
      <c r="A95" s="64" t="s">
        <v>436</v>
      </c>
      <c r="B95" s="65" t="s">
        <v>260</v>
      </c>
      <c r="C95" s="65" t="s">
        <v>417</v>
      </c>
      <c r="D95" s="65" t="s">
        <v>334</v>
      </c>
      <c r="E95" s="65" t="s">
        <v>244</v>
      </c>
      <c r="F95" s="65" t="s">
        <v>244</v>
      </c>
      <c r="G95" s="65" t="s">
        <v>244</v>
      </c>
      <c r="H95" s="62">
        <f>H96</f>
        <v>74779598.579999998</v>
      </c>
      <c r="I95" s="62">
        <f t="shared" ref="I95:J95" si="10">I96</f>
        <v>81134540.579999998</v>
      </c>
      <c r="J95" s="62">
        <f t="shared" si="10"/>
        <v>26412259.859999999</v>
      </c>
      <c r="K95" s="62">
        <f t="shared" si="6"/>
        <v>32.553656767128757</v>
      </c>
    </row>
    <row r="96" spans="1:11" ht="18.75" x14ac:dyDescent="0.2">
      <c r="A96" s="64" t="s">
        <v>344</v>
      </c>
      <c r="B96" s="65" t="s">
        <v>260</v>
      </c>
      <c r="C96" s="65" t="s">
        <v>417</v>
      </c>
      <c r="D96" s="65" t="s">
        <v>334</v>
      </c>
      <c r="E96" s="65" t="s">
        <v>345</v>
      </c>
      <c r="F96" s="65" t="s">
        <v>244</v>
      </c>
      <c r="G96" s="65" t="s">
        <v>244</v>
      </c>
      <c r="H96" s="62">
        <f>H97+H100+H103+H107+H110+H113+H116</f>
        <v>74779598.579999998</v>
      </c>
      <c r="I96" s="62">
        <f t="shared" ref="I96:J96" si="11">I97+I100+I103+I107+I110+I113+I116</f>
        <v>81134540.579999998</v>
      </c>
      <c r="J96" s="62">
        <f t="shared" si="11"/>
        <v>26412259.859999999</v>
      </c>
      <c r="K96" s="62">
        <f t="shared" si="6"/>
        <v>32.553656767128757</v>
      </c>
    </row>
    <row r="97" spans="1:11" ht="56.25" x14ac:dyDescent="0.2">
      <c r="A97" s="68" t="s">
        <v>388</v>
      </c>
      <c r="B97" s="63" t="s">
        <v>260</v>
      </c>
      <c r="C97" s="63" t="s">
        <v>417</v>
      </c>
      <c r="D97" s="63" t="s">
        <v>334</v>
      </c>
      <c r="E97" s="63" t="s">
        <v>345</v>
      </c>
      <c r="F97" s="63" t="s">
        <v>437</v>
      </c>
      <c r="G97" s="69" t="s">
        <v>244</v>
      </c>
      <c r="H97" s="46">
        <v>113200</v>
      </c>
      <c r="I97" s="46">
        <v>113200</v>
      </c>
      <c r="J97" s="46">
        <v>13300</v>
      </c>
      <c r="K97" s="46">
        <f t="shared" si="6"/>
        <v>11.749116607773852</v>
      </c>
    </row>
    <row r="98" spans="1:11" ht="18.75" x14ac:dyDescent="0.2">
      <c r="A98" s="68" t="s">
        <v>307</v>
      </c>
      <c r="B98" s="63" t="s">
        <v>260</v>
      </c>
      <c r="C98" s="63" t="s">
        <v>417</v>
      </c>
      <c r="D98" s="63" t="s">
        <v>334</v>
      </c>
      <c r="E98" s="63" t="s">
        <v>345</v>
      </c>
      <c r="F98" s="63" t="s">
        <v>437</v>
      </c>
      <c r="G98" s="63" t="s">
        <v>308</v>
      </c>
      <c r="H98" s="46">
        <v>113200</v>
      </c>
      <c r="I98" s="46">
        <v>113200</v>
      </c>
      <c r="J98" s="46">
        <v>13300</v>
      </c>
      <c r="K98" s="46">
        <f t="shared" si="6"/>
        <v>11.749116607773852</v>
      </c>
    </row>
    <row r="99" spans="1:11" ht="37.5" x14ac:dyDescent="0.2">
      <c r="A99" s="68" t="s">
        <v>383</v>
      </c>
      <c r="B99" s="63" t="s">
        <v>260</v>
      </c>
      <c r="C99" s="63" t="s">
        <v>417</v>
      </c>
      <c r="D99" s="63" t="s">
        <v>334</v>
      </c>
      <c r="E99" s="63" t="s">
        <v>345</v>
      </c>
      <c r="F99" s="63" t="s">
        <v>437</v>
      </c>
      <c r="G99" s="63" t="s">
        <v>384</v>
      </c>
      <c r="H99" s="46">
        <v>113200</v>
      </c>
      <c r="I99" s="46">
        <v>113200</v>
      </c>
      <c r="J99" s="46">
        <v>13300</v>
      </c>
      <c r="K99" s="46">
        <f t="shared" si="6"/>
        <v>11.749116607773852</v>
      </c>
    </row>
    <row r="100" spans="1:11" ht="37.5" x14ac:dyDescent="0.2">
      <c r="A100" s="68" t="s">
        <v>350</v>
      </c>
      <c r="B100" s="63" t="s">
        <v>260</v>
      </c>
      <c r="C100" s="63" t="s">
        <v>417</v>
      </c>
      <c r="D100" s="63" t="s">
        <v>334</v>
      </c>
      <c r="E100" s="63" t="s">
        <v>345</v>
      </c>
      <c r="F100" s="63" t="s">
        <v>438</v>
      </c>
      <c r="G100" s="63" t="s">
        <v>244</v>
      </c>
      <c r="H100" s="46">
        <v>191000</v>
      </c>
      <c r="I100" s="46">
        <v>191000</v>
      </c>
      <c r="J100" s="46">
        <v>0</v>
      </c>
      <c r="K100" s="46">
        <f t="shared" si="6"/>
        <v>0</v>
      </c>
    </row>
    <row r="101" spans="1:11" ht="37.5" x14ac:dyDescent="0.2">
      <c r="A101" s="68" t="s">
        <v>267</v>
      </c>
      <c r="B101" s="63" t="s">
        <v>260</v>
      </c>
      <c r="C101" s="63" t="s">
        <v>417</v>
      </c>
      <c r="D101" s="63" t="s">
        <v>334</v>
      </c>
      <c r="E101" s="63" t="s">
        <v>345</v>
      </c>
      <c r="F101" s="63" t="s">
        <v>438</v>
      </c>
      <c r="G101" s="120" t="s">
        <v>268</v>
      </c>
      <c r="H101" s="46">
        <v>191000</v>
      </c>
      <c r="I101" s="46">
        <v>191000</v>
      </c>
      <c r="J101" s="46">
        <v>0</v>
      </c>
      <c r="K101" s="46">
        <f t="shared" si="6"/>
        <v>0</v>
      </c>
    </row>
    <row r="102" spans="1:11" ht="56.25" x14ac:dyDescent="0.2">
      <c r="A102" s="68" t="s">
        <v>269</v>
      </c>
      <c r="B102" s="63" t="s">
        <v>260</v>
      </c>
      <c r="C102" s="63" t="s">
        <v>417</v>
      </c>
      <c r="D102" s="63" t="s">
        <v>334</v>
      </c>
      <c r="E102" s="63" t="s">
        <v>345</v>
      </c>
      <c r="F102" s="63" t="s">
        <v>438</v>
      </c>
      <c r="G102" s="63" t="s">
        <v>270</v>
      </c>
      <c r="H102" s="46">
        <v>191000</v>
      </c>
      <c r="I102" s="46">
        <v>191000</v>
      </c>
      <c r="J102" s="46">
        <v>0</v>
      </c>
      <c r="K102" s="46">
        <f t="shared" si="6"/>
        <v>0</v>
      </c>
    </row>
    <row r="103" spans="1:11" ht="37.5" x14ac:dyDescent="0.2">
      <c r="A103" s="68" t="s">
        <v>350</v>
      </c>
      <c r="B103" s="63" t="s">
        <v>260</v>
      </c>
      <c r="C103" s="63" t="s">
        <v>417</v>
      </c>
      <c r="D103" s="63" t="s">
        <v>334</v>
      </c>
      <c r="E103" s="63" t="s">
        <v>345</v>
      </c>
      <c r="F103" s="63" t="s">
        <v>439</v>
      </c>
      <c r="G103" s="63" t="s">
        <v>244</v>
      </c>
      <c r="H103" s="46">
        <v>21485820</v>
      </c>
      <c r="I103" s="46">
        <v>21485820</v>
      </c>
      <c r="J103" s="46">
        <v>4467678</v>
      </c>
      <c r="K103" s="46">
        <f t="shared" si="6"/>
        <v>20.793611786750517</v>
      </c>
    </row>
    <row r="104" spans="1:11" ht="18.75" x14ac:dyDescent="0.2">
      <c r="A104" s="68" t="s">
        <v>307</v>
      </c>
      <c r="B104" s="63" t="s">
        <v>260</v>
      </c>
      <c r="C104" s="63" t="s">
        <v>417</v>
      </c>
      <c r="D104" s="63" t="s">
        <v>334</v>
      </c>
      <c r="E104" s="63" t="s">
        <v>345</v>
      </c>
      <c r="F104" s="63" t="s">
        <v>439</v>
      </c>
      <c r="G104" s="120" t="s">
        <v>308</v>
      </c>
      <c r="H104" s="46">
        <v>21485820</v>
      </c>
      <c r="I104" s="46">
        <v>21485820</v>
      </c>
      <c r="J104" s="46">
        <v>4467678</v>
      </c>
      <c r="K104" s="46">
        <f t="shared" si="6"/>
        <v>20.793611786750517</v>
      </c>
    </row>
    <row r="105" spans="1:11" ht="37.5" x14ac:dyDescent="0.2">
      <c r="A105" s="68" t="s">
        <v>383</v>
      </c>
      <c r="B105" s="63" t="s">
        <v>260</v>
      </c>
      <c r="C105" s="63" t="s">
        <v>417</v>
      </c>
      <c r="D105" s="63" t="s">
        <v>334</v>
      </c>
      <c r="E105" s="63" t="s">
        <v>345</v>
      </c>
      <c r="F105" s="63" t="s">
        <v>439</v>
      </c>
      <c r="G105" s="63" t="s">
        <v>384</v>
      </c>
      <c r="H105" s="46">
        <v>13305000</v>
      </c>
      <c r="I105" s="46">
        <v>13305000</v>
      </c>
      <c r="J105" s="46">
        <v>2770442</v>
      </c>
      <c r="K105" s="46">
        <f t="shared" si="6"/>
        <v>20.822562946260803</v>
      </c>
    </row>
    <row r="106" spans="1:11" ht="37.5" x14ac:dyDescent="0.2">
      <c r="A106" s="68" t="s">
        <v>309</v>
      </c>
      <c r="B106" s="63" t="s">
        <v>260</v>
      </c>
      <c r="C106" s="63" t="s">
        <v>417</v>
      </c>
      <c r="D106" s="63" t="s">
        <v>334</v>
      </c>
      <c r="E106" s="63" t="s">
        <v>345</v>
      </c>
      <c r="F106" s="63" t="s">
        <v>439</v>
      </c>
      <c r="G106" s="63" t="s">
        <v>310</v>
      </c>
      <c r="H106" s="46">
        <v>8180820</v>
      </c>
      <c r="I106" s="46">
        <v>8180820</v>
      </c>
      <c r="J106" s="46">
        <v>1697236</v>
      </c>
      <c r="K106" s="46">
        <f t="shared" si="6"/>
        <v>20.746526631804635</v>
      </c>
    </row>
    <row r="107" spans="1:11" ht="37.5" x14ac:dyDescent="0.2">
      <c r="A107" s="68" t="s">
        <v>382</v>
      </c>
      <c r="B107" s="63" t="s">
        <v>260</v>
      </c>
      <c r="C107" s="63" t="s">
        <v>417</v>
      </c>
      <c r="D107" s="63" t="s">
        <v>334</v>
      </c>
      <c r="E107" s="63" t="s">
        <v>345</v>
      </c>
      <c r="F107" s="63" t="s">
        <v>440</v>
      </c>
      <c r="G107" s="120" t="s">
        <v>244</v>
      </c>
      <c r="H107" s="46">
        <v>10523521</v>
      </c>
      <c r="I107" s="46">
        <v>10523521</v>
      </c>
      <c r="J107" s="46">
        <v>2564595.96</v>
      </c>
      <c r="K107" s="46">
        <f t="shared" si="6"/>
        <v>24.37013201189982</v>
      </c>
    </row>
    <row r="108" spans="1:11" ht="18.75" x14ac:dyDescent="0.2">
      <c r="A108" s="68" t="s">
        <v>307</v>
      </c>
      <c r="B108" s="63" t="s">
        <v>260</v>
      </c>
      <c r="C108" s="63" t="s">
        <v>417</v>
      </c>
      <c r="D108" s="63" t="s">
        <v>334</v>
      </c>
      <c r="E108" s="63" t="s">
        <v>345</v>
      </c>
      <c r="F108" s="63" t="s">
        <v>440</v>
      </c>
      <c r="G108" s="63" t="s">
        <v>308</v>
      </c>
      <c r="H108" s="46">
        <v>10523521</v>
      </c>
      <c r="I108" s="46">
        <v>10523521</v>
      </c>
      <c r="J108" s="46">
        <v>2564595.96</v>
      </c>
      <c r="K108" s="46">
        <f t="shared" si="6"/>
        <v>24.37013201189982</v>
      </c>
    </row>
    <row r="109" spans="1:11" ht="37.5" x14ac:dyDescent="0.2">
      <c r="A109" s="68" t="s">
        <v>383</v>
      </c>
      <c r="B109" s="63" t="s">
        <v>260</v>
      </c>
      <c r="C109" s="63" t="s">
        <v>417</v>
      </c>
      <c r="D109" s="63" t="s">
        <v>334</v>
      </c>
      <c r="E109" s="63" t="s">
        <v>345</v>
      </c>
      <c r="F109" s="63" t="s">
        <v>440</v>
      </c>
      <c r="G109" s="63" t="s">
        <v>384</v>
      </c>
      <c r="H109" s="46">
        <v>10523521</v>
      </c>
      <c r="I109" s="46">
        <v>10523521</v>
      </c>
      <c r="J109" s="46">
        <v>2564595.96</v>
      </c>
      <c r="K109" s="46">
        <f t="shared" si="6"/>
        <v>24.37013201189982</v>
      </c>
    </row>
    <row r="110" spans="1:11" ht="37.5" x14ac:dyDescent="0.2">
      <c r="A110" s="68" t="s">
        <v>385</v>
      </c>
      <c r="B110" s="63" t="s">
        <v>260</v>
      </c>
      <c r="C110" s="63" t="s">
        <v>417</v>
      </c>
      <c r="D110" s="63" t="s">
        <v>334</v>
      </c>
      <c r="E110" s="63" t="s">
        <v>345</v>
      </c>
      <c r="F110" s="63" t="s">
        <v>441</v>
      </c>
      <c r="G110" s="120" t="s">
        <v>244</v>
      </c>
      <c r="H110" s="46">
        <v>662112</v>
      </c>
      <c r="I110" s="46">
        <v>662112</v>
      </c>
      <c r="J110" s="46">
        <v>165528</v>
      </c>
      <c r="K110" s="46">
        <f t="shared" si="6"/>
        <v>25</v>
      </c>
    </row>
    <row r="111" spans="1:11" ht="18.75" x14ac:dyDescent="0.2">
      <c r="A111" s="68" t="s">
        <v>307</v>
      </c>
      <c r="B111" s="63" t="s">
        <v>260</v>
      </c>
      <c r="C111" s="63" t="s">
        <v>417</v>
      </c>
      <c r="D111" s="63" t="s">
        <v>334</v>
      </c>
      <c r="E111" s="63" t="s">
        <v>345</v>
      </c>
      <c r="F111" s="63" t="s">
        <v>441</v>
      </c>
      <c r="G111" s="63" t="s">
        <v>308</v>
      </c>
      <c r="H111" s="46">
        <v>662112</v>
      </c>
      <c r="I111" s="46">
        <v>662112</v>
      </c>
      <c r="J111" s="46">
        <v>165528</v>
      </c>
      <c r="K111" s="46">
        <f t="shared" si="6"/>
        <v>25</v>
      </c>
    </row>
    <row r="112" spans="1:11" ht="37.5" x14ac:dyDescent="0.2">
      <c r="A112" s="68" t="s">
        <v>386</v>
      </c>
      <c r="B112" s="63" t="s">
        <v>260</v>
      </c>
      <c r="C112" s="63" t="s">
        <v>417</v>
      </c>
      <c r="D112" s="63" t="s">
        <v>334</v>
      </c>
      <c r="E112" s="63" t="s">
        <v>345</v>
      </c>
      <c r="F112" s="63" t="s">
        <v>441</v>
      </c>
      <c r="G112" s="63" t="s">
        <v>387</v>
      </c>
      <c r="H112" s="46">
        <v>662112</v>
      </c>
      <c r="I112" s="46">
        <v>662112</v>
      </c>
      <c r="J112" s="46">
        <v>165528</v>
      </c>
      <c r="K112" s="46">
        <f t="shared" si="6"/>
        <v>25</v>
      </c>
    </row>
    <row r="113" spans="1:11" ht="37.5" x14ac:dyDescent="0.2">
      <c r="A113" s="68" t="s">
        <v>390</v>
      </c>
      <c r="B113" s="63" t="s">
        <v>260</v>
      </c>
      <c r="C113" s="63" t="s">
        <v>417</v>
      </c>
      <c r="D113" s="63" t="s">
        <v>334</v>
      </c>
      <c r="E113" s="118" t="s">
        <v>345</v>
      </c>
      <c r="F113" s="119" t="s">
        <v>443</v>
      </c>
      <c r="G113" s="119" t="s">
        <v>244</v>
      </c>
      <c r="H113" s="46">
        <v>19201157.899999999</v>
      </c>
      <c r="I113" s="46">
        <v>19201157.899999999</v>
      </c>
      <c r="J113" s="46">
        <v>19201157.899999999</v>
      </c>
      <c r="K113" s="46">
        <f t="shared" si="6"/>
        <v>100</v>
      </c>
    </row>
    <row r="114" spans="1:11" ht="18.75" x14ac:dyDescent="0.2">
      <c r="A114" s="68" t="s">
        <v>307</v>
      </c>
      <c r="B114" s="63" t="s">
        <v>260</v>
      </c>
      <c r="C114" s="63" t="s">
        <v>417</v>
      </c>
      <c r="D114" s="63" t="s">
        <v>334</v>
      </c>
      <c r="E114" s="63" t="s">
        <v>345</v>
      </c>
      <c r="F114" s="120" t="s">
        <v>443</v>
      </c>
      <c r="G114" s="120" t="s">
        <v>308</v>
      </c>
      <c r="H114" s="46">
        <v>19201157.899999999</v>
      </c>
      <c r="I114" s="46">
        <v>19201157.899999999</v>
      </c>
      <c r="J114" s="46">
        <v>19201157.899999999</v>
      </c>
      <c r="K114" s="46">
        <f t="shared" si="6"/>
        <v>100</v>
      </c>
    </row>
    <row r="115" spans="1:11" ht="37.5" x14ac:dyDescent="0.2">
      <c r="A115" s="68" t="s">
        <v>383</v>
      </c>
      <c r="B115" s="63" t="s">
        <v>260</v>
      </c>
      <c r="C115" s="63" t="s">
        <v>417</v>
      </c>
      <c r="D115" s="63" t="s">
        <v>334</v>
      </c>
      <c r="E115" s="63" t="s">
        <v>345</v>
      </c>
      <c r="F115" s="63" t="s">
        <v>443</v>
      </c>
      <c r="G115" s="120" t="s">
        <v>384</v>
      </c>
      <c r="H115" s="46">
        <v>19201157.899999999</v>
      </c>
      <c r="I115" s="46">
        <v>19201157.899999999</v>
      </c>
      <c r="J115" s="46">
        <v>19201157.899999999</v>
      </c>
      <c r="K115" s="46">
        <f t="shared" si="6"/>
        <v>100</v>
      </c>
    </row>
    <row r="116" spans="1:11" ht="112.5" x14ac:dyDescent="0.2">
      <c r="A116" s="68" t="s">
        <v>389</v>
      </c>
      <c r="B116" s="63" t="s">
        <v>260</v>
      </c>
      <c r="C116" s="63" t="s">
        <v>417</v>
      </c>
      <c r="D116" s="63" t="s">
        <v>334</v>
      </c>
      <c r="E116" s="63" t="s">
        <v>345</v>
      </c>
      <c r="F116" s="63" t="s">
        <v>442</v>
      </c>
      <c r="G116" s="63" t="s">
        <v>244</v>
      </c>
      <c r="H116" s="46">
        <v>22602787.68</v>
      </c>
      <c r="I116" s="46">
        <v>28957729.68</v>
      </c>
      <c r="J116" s="46">
        <v>0</v>
      </c>
      <c r="K116" s="46">
        <f t="shared" si="6"/>
        <v>0</v>
      </c>
    </row>
    <row r="117" spans="1:11" ht="37.5" x14ac:dyDescent="0.2">
      <c r="A117" s="68" t="s">
        <v>364</v>
      </c>
      <c r="B117" s="63" t="s">
        <v>260</v>
      </c>
      <c r="C117" s="63" t="s">
        <v>417</v>
      </c>
      <c r="D117" s="63" t="s">
        <v>334</v>
      </c>
      <c r="E117" s="63" t="s">
        <v>345</v>
      </c>
      <c r="F117" s="63" t="s">
        <v>442</v>
      </c>
      <c r="G117" s="63" t="s">
        <v>365</v>
      </c>
      <c r="H117" s="46">
        <v>22602787.68</v>
      </c>
      <c r="I117" s="46">
        <v>28957729.68</v>
      </c>
      <c r="J117" s="46">
        <v>0</v>
      </c>
      <c r="K117" s="46">
        <f t="shared" si="6"/>
        <v>0</v>
      </c>
    </row>
    <row r="118" spans="1:11" ht="18.75" x14ac:dyDescent="0.2">
      <c r="A118" s="68" t="s">
        <v>366</v>
      </c>
      <c r="B118" s="63" t="s">
        <v>260</v>
      </c>
      <c r="C118" s="63" t="s">
        <v>417</v>
      </c>
      <c r="D118" s="63" t="s">
        <v>334</v>
      </c>
      <c r="E118" s="63" t="s">
        <v>345</v>
      </c>
      <c r="F118" s="63" t="s">
        <v>442</v>
      </c>
      <c r="G118" s="63" t="s">
        <v>367</v>
      </c>
      <c r="H118" s="46">
        <v>22602787.68</v>
      </c>
      <c r="I118" s="46">
        <v>28957729.68</v>
      </c>
      <c r="J118" s="46">
        <v>0</v>
      </c>
      <c r="K118" s="46">
        <f t="shared" si="6"/>
        <v>0</v>
      </c>
    </row>
    <row r="119" spans="1:11" ht="37.5" x14ac:dyDescent="0.2">
      <c r="A119" s="64" t="s">
        <v>444</v>
      </c>
      <c r="B119" s="65" t="s">
        <v>260</v>
      </c>
      <c r="C119" s="65" t="s">
        <v>417</v>
      </c>
      <c r="D119" s="65" t="s">
        <v>261</v>
      </c>
      <c r="E119" s="65" t="s">
        <v>244</v>
      </c>
      <c r="F119" s="65" t="s">
        <v>244</v>
      </c>
      <c r="G119" s="65" t="s">
        <v>244</v>
      </c>
      <c r="H119" s="62">
        <f>H120</f>
        <v>14955332.859999999</v>
      </c>
      <c r="I119" s="62">
        <f t="shared" ref="I119:J119" si="12">I120</f>
        <v>14955332.859999999</v>
      </c>
      <c r="J119" s="62">
        <f t="shared" si="12"/>
        <v>1237301.25</v>
      </c>
      <c r="K119" s="62">
        <f t="shared" si="6"/>
        <v>8.2733113437369532</v>
      </c>
    </row>
    <row r="120" spans="1:11" ht="18.75" x14ac:dyDescent="0.2">
      <c r="A120" s="64" t="s">
        <v>344</v>
      </c>
      <c r="B120" s="65" t="s">
        <v>260</v>
      </c>
      <c r="C120" s="65" t="s">
        <v>417</v>
      </c>
      <c r="D120" s="65" t="s">
        <v>261</v>
      </c>
      <c r="E120" s="65" t="s">
        <v>345</v>
      </c>
      <c r="F120" s="65" t="s">
        <v>244</v>
      </c>
      <c r="G120" s="67" t="s">
        <v>244</v>
      </c>
      <c r="H120" s="62">
        <f>H121+H126</f>
        <v>14955332.859999999</v>
      </c>
      <c r="I120" s="62">
        <f t="shared" ref="I120:J120" si="13">I121+I126</f>
        <v>14955332.859999999</v>
      </c>
      <c r="J120" s="62">
        <f t="shared" si="13"/>
        <v>1237301.25</v>
      </c>
      <c r="K120" s="62">
        <f t="shared" si="6"/>
        <v>8.2733113437369532</v>
      </c>
    </row>
    <row r="121" spans="1:11" ht="112.5" x14ac:dyDescent="0.2">
      <c r="A121" s="68" t="s">
        <v>379</v>
      </c>
      <c r="B121" s="63" t="s">
        <v>260</v>
      </c>
      <c r="C121" s="63" t="s">
        <v>417</v>
      </c>
      <c r="D121" s="63" t="s">
        <v>261</v>
      </c>
      <c r="E121" s="63" t="s">
        <v>345</v>
      </c>
      <c r="F121" s="63" t="s">
        <v>445</v>
      </c>
      <c r="G121" s="63" t="s">
        <v>244</v>
      </c>
      <c r="H121" s="46">
        <v>9195882.9399999995</v>
      </c>
      <c r="I121" s="46">
        <v>9195882.9399999995</v>
      </c>
      <c r="J121" s="46">
        <v>766425.66</v>
      </c>
      <c r="K121" s="46">
        <f t="shared" si="6"/>
        <v>8.3344434134347534</v>
      </c>
    </row>
    <row r="122" spans="1:11" ht="37.5" x14ac:dyDescent="0.2">
      <c r="A122" s="68" t="s">
        <v>267</v>
      </c>
      <c r="B122" s="63" t="s">
        <v>260</v>
      </c>
      <c r="C122" s="63" t="s">
        <v>417</v>
      </c>
      <c r="D122" s="63" t="s">
        <v>261</v>
      </c>
      <c r="E122" s="63" t="s">
        <v>345</v>
      </c>
      <c r="F122" s="63" t="s">
        <v>445</v>
      </c>
      <c r="G122" s="63" t="s">
        <v>268</v>
      </c>
      <c r="H122" s="46">
        <v>7882899.9900000002</v>
      </c>
      <c r="I122" s="46">
        <v>7882899.9900000002</v>
      </c>
      <c r="J122" s="46">
        <v>191608.71</v>
      </c>
      <c r="K122" s="46">
        <f t="shared" si="6"/>
        <v>2.4306880747322532</v>
      </c>
    </row>
    <row r="123" spans="1:11" ht="56.25" x14ac:dyDescent="0.2">
      <c r="A123" s="68" t="s">
        <v>269</v>
      </c>
      <c r="B123" s="63" t="s">
        <v>260</v>
      </c>
      <c r="C123" s="63" t="s">
        <v>417</v>
      </c>
      <c r="D123" s="63" t="s">
        <v>261</v>
      </c>
      <c r="E123" s="121" t="s">
        <v>345</v>
      </c>
      <c r="F123" s="121" t="s">
        <v>445</v>
      </c>
      <c r="G123" s="121" t="s">
        <v>270</v>
      </c>
      <c r="H123" s="46">
        <v>7882899.9900000002</v>
      </c>
      <c r="I123" s="46">
        <v>7882899.9900000002</v>
      </c>
      <c r="J123" s="46">
        <v>191608.71</v>
      </c>
      <c r="K123" s="46">
        <f t="shared" si="6"/>
        <v>2.4306880747322532</v>
      </c>
    </row>
    <row r="124" spans="1:11" ht="18.75" x14ac:dyDescent="0.2">
      <c r="A124" s="68" t="s">
        <v>285</v>
      </c>
      <c r="B124" s="63" t="s">
        <v>260</v>
      </c>
      <c r="C124" s="63" t="s">
        <v>417</v>
      </c>
      <c r="D124" s="63" t="s">
        <v>261</v>
      </c>
      <c r="E124" s="63" t="s">
        <v>345</v>
      </c>
      <c r="F124" s="63" t="s">
        <v>445</v>
      </c>
      <c r="G124" s="63" t="s">
        <v>286</v>
      </c>
      <c r="H124" s="46">
        <v>1312982.95</v>
      </c>
      <c r="I124" s="46">
        <v>1312982.95</v>
      </c>
      <c r="J124" s="46">
        <v>574816.94999999995</v>
      </c>
      <c r="K124" s="46">
        <f t="shared" si="6"/>
        <v>43.779467966434751</v>
      </c>
    </row>
    <row r="125" spans="1:11" ht="18.75" x14ac:dyDescent="0.2">
      <c r="A125" s="68" t="s">
        <v>231</v>
      </c>
      <c r="B125" s="63" t="s">
        <v>260</v>
      </c>
      <c r="C125" s="63" t="s">
        <v>417</v>
      </c>
      <c r="D125" s="63" t="s">
        <v>261</v>
      </c>
      <c r="E125" s="63" t="s">
        <v>345</v>
      </c>
      <c r="F125" s="63" t="s">
        <v>445</v>
      </c>
      <c r="G125" s="63" t="s">
        <v>292</v>
      </c>
      <c r="H125" s="46">
        <v>1312982.95</v>
      </c>
      <c r="I125" s="46">
        <v>1312982.95</v>
      </c>
      <c r="J125" s="46">
        <v>574816.94999999995</v>
      </c>
      <c r="K125" s="46">
        <f t="shared" si="6"/>
        <v>43.779467966434751</v>
      </c>
    </row>
    <row r="126" spans="1:11" ht="150" x14ac:dyDescent="0.2">
      <c r="A126" s="68" t="s">
        <v>377</v>
      </c>
      <c r="B126" s="63" t="s">
        <v>260</v>
      </c>
      <c r="C126" s="63" t="s">
        <v>417</v>
      </c>
      <c r="D126" s="63" t="s">
        <v>261</v>
      </c>
      <c r="E126" s="63" t="s">
        <v>345</v>
      </c>
      <c r="F126" s="63" t="s">
        <v>446</v>
      </c>
      <c r="G126" s="63" t="s">
        <v>244</v>
      </c>
      <c r="H126" s="46">
        <v>5759449.9199999999</v>
      </c>
      <c r="I126" s="46">
        <v>5759449.9199999999</v>
      </c>
      <c r="J126" s="46">
        <v>470875.59</v>
      </c>
      <c r="K126" s="46">
        <f t="shared" si="6"/>
        <v>8.1757042172527488</v>
      </c>
    </row>
    <row r="127" spans="1:11" ht="18.75" x14ac:dyDescent="0.2">
      <c r="A127" s="68" t="s">
        <v>285</v>
      </c>
      <c r="B127" s="63" t="s">
        <v>260</v>
      </c>
      <c r="C127" s="63" t="s">
        <v>417</v>
      </c>
      <c r="D127" s="63" t="s">
        <v>261</v>
      </c>
      <c r="E127" s="63" t="s">
        <v>345</v>
      </c>
      <c r="F127" s="63" t="s">
        <v>446</v>
      </c>
      <c r="G127" s="63" t="s">
        <v>286</v>
      </c>
      <c r="H127" s="46">
        <v>5759449.9199999999</v>
      </c>
      <c r="I127" s="46">
        <v>5759449.9199999999</v>
      </c>
      <c r="J127" s="46">
        <v>470875.59</v>
      </c>
      <c r="K127" s="46">
        <f t="shared" si="6"/>
        <v>8.1757042172527488</v>
      </c>
    </row>
    <row r="128" spans="1:11" ht="18.75" x14ac:dyDescent="0.2">
      <c r="A128" s="68" t="s">
        <v>231</v>
      </c>
      <c r="B128" s="63" t="s">
        <v>260</v>
      </c>
      <c r="C128" s="63" t="s">
        <v>417</v>
      </c>
      <c r="D128" s="63" t="s">
        <v>261</v>
      </c>
      <c r="E128" s="121" t="s">
        <v>345</v>
      </c>
      <c r="F128" s="121" t="s">
        <v>446</v>
      </c>
      <c r="G128" s="121" t="s">
        <v>292</v>
      </c>
      <c r="H128" s="46">
        <v>5759449.9199999999</v>
      </c>
      <c r="I128" s="46">
        <v>5759449.9199999999</v>
      </c>
      <c r="J128" s="46">
        <v>470875.59</v>
      </c>
      <c r="K128" s="46">
        <f t="shared" ref="K128" si="14">K129</f>
        <v>17.428517633672765</v>
      </c>
    </row>
    <row r="129" spans="1:15" ht="37.5" x14ac:dyDescent="0.2">
      <c r="A129" s="64" t="s">
        <v>447</v>
      </c>
      <c r="B129" s="65" t="s">
        <v>260</v>
      </c>
      <c r="C129" s="65" t="s">
        <v>417</v>
      </c>
      <c r="D129" s="65" t="s">
        <v>298</v>
      </c>
      <c r="E129" s="65" t="s">
        <v>244</v>
      </c>
      <c r="F129" s="67" t="s">
        <v>244</v>
      </c>
      <c r="G129" s="67" t="s">
        <v>244</v>
      </c>
      <c r="H129" s="62">
        <f>H130</f>
        <v>43339213</v>
      </c>
      <c r="I129" s="62">
        <f t="shared" ref="I129:J130" si="15">I130</f>
        <v>43339213</v>
      </c>
      <c r="J129" s="62">
        <f t="shared" si="15"/>
        <v>7553382.3799999999</v>
      </c>
      <c r="K129" s="62">
        <f t="shared" si="6"/>
        <v>17.428517633672765</v>
      </c>
    </row>
    <row r="130" spans="1:15" ht="18.75" x14ac:dyDescent="0.2">
      <c r="A130" s="64" t="s">
        <v>344</v>
      </c>
      <c r="B130" s="65" t="s">
        <v>260</v>
      </c>
      <c r="C130" s="65" t="s">
        <v>417</v>
      </c>
      <c r="D130" s="65" t="s">
        <v>298</v>
      </c>
      <c r="E130" s="65" t="s">
        <v>345</v>
      </c>
      <c r="F130" s="65" t="s">
        <v>244</v>
      </c>
      <c r="G130" s="67" t="s">
        <v>244</v>
      </c>
      <c r="H130" s="62">
        <f>H131</f>
        <v>43339213</v>
      </c>
      <c r="I130" s="62">
        <f t="shared" si="15"/>
        <v>43339213</v>
      </c>
      <c r="J130" s="62">
        <f t="shared" si="15"/>
        <v>7553382.3799999999</v>
      </c>
      <c r="K130" s="62">
        <f t="shared" si="6"/>
        <v>17.428517633672765</v>
      </c>
    </row>
    <row r="131" spans="1:15" ht="56.25" x14ac:dyDescent="0.2">
      <c r="A131" s="68" t="s">
        <v>318</v>
      </c>
      <c r="B131" s="63" t="s">
        <v>260</v>
      </c>
      <c r="C131" s="63" t="s">
        <v>417</v>
      </c>
      <c r="D131" s="63" t="s">
        <v>298</v>
      </c>
      <c r="E131" s="63" t="s">
        <v>345</v>
      </c>
      <c r="F131" s="63" t="s">
        <v>448</v>
      </c>
      <c r="G131" s="63" t="s">
        <v>244</v>
      </c>
      <c r="H131" s="46">
        <v>43339213</v>
      </c>
      <c r="I131" s="46">
        <v>43339213</v>
      </c>
      <c r="J131" s="46">
        <v>7553382.3799999999</v>
      </c>
      <c r="K131" s="46">
        <f t="shared" si="6"/>
        <v>17.428517633672765</v>
      </c>
    </row>
    <row r="132" spans="1:15" ht="56.25" x14ac:dyDescent="0.2">
      <c r="A132" s="68" t="s">
        <v>300</v>
      </c>
      <c r="B132" s="63" t="s">
        <v>260</v>
      </c>
      <c r="C132" s="63" t="s">
        <v>417</v>
      </c>
      <c r="D132" s="63" t="s">
        <v>298</v>
      </c>
      <c r="E132" s="63" t="s">
        <v>345</v>
      </c>
      <c r="F132" s="63" t="s">
        <v>448</v>
      </c>
      <c r="G132" s="63" t="s">
        <v>301</v>
      </c>
      <c r="H132" s="46">
        <v>43339213</v>
      </c>
      <c r="I132" s="46">
        <v>43339213</v>
      </c>
      <c r="J132" s="46">
        <v>7553382.3799999999</v>
      </c>
      <c r="K132" s="46">
        <f t="shared" si="6"/>
        <v>17.428517633672765</v>
      </c>
    </row>
    <row r="133" spans="1:15" ht="18.75" x14ac:dyDescent="0.2">
      <c r="A133" s="68" t="s">
        <v>302</v>
      </c>
      <c r="B133" s="63" t="s">
        <v>260</v>
      </c>
      <c r="C133" s="63" t="s">
        <v>417</v>
      </c>
      <c r="D133" s="63" t="s">
        <v>298</v>
      </c>
      <c r="E133" s="63" t="s">
        <v>345</v>
      </c>
      <c r="F133" s="63" t="s">
        <v>448</v>
      </c>
      <c r="G133" s="63" t="s">
        <v>303</v>
      </c>
      <c r="H133" s="46">
        <v>43339213</v>
      </c>
      <c r="I133" s="46">
        <v>43339213</v>
      </c>
      <c r="J133" s="46">
        <v>7553382.3799999999</v>
      </c>
      <c r="K133" s="46">
        <f t="shared" si="6"/>
        <v>17.428517633672765</v>
      </c>
    </row>
    <row r="134" spans="1:15" ht="37.5" x14ac:dyDescent="0.2">
      <c r="A134" s="64" t="s">
        <v>381</v>
      </c>
      <c r="B134" s="65" t="s">
        <v>260</v>
      </c>
      <c r="C134" s="65" t="s">
        <v>417</v>
      </c>
      <c r="D134" s="65" t="s">
        <v>311</v>
      </c>
      <c r="E134" s="65" t="s">
        <v>244</v>
      </c>
      <c r="F134" s="65" t="s">
        <v>244</v>
      </c>
      <c r="G134" s="65" t="s">
        <v>244</v>
      </c>
      <c r="H134" s="62">
        <f>H135</f>
        <v>1331390</v>
      </c>
      <c r="I134" s="62">
        <f t="shared" ref="I134:J134" si="16">I135</f>
        <v>2372133.2200000002</v>
      </c>
      <c r="J134" s="62">
        <f t="shared" si="16"/>
        <v>0</v>
      </c>
      <c r="K134" s="62">
        <f t="shared" si="6"/>
        <v>0</v>
      </c>
    </row>
    <row r="135" spans="1:15" ht="18.75" x14ac:dyDescent="0.2">
      <c r="A135" s="64" t="s">
        <v>344</v>
      </c>
      <c r="B135" s="65" t="s">
        <v>260</v>
      </c>
      <c r="C135" s="65" t="s">
        <v>417</v>
      </c>
      <c r="D135" s="65" t="s">
        <v>311</v>
      </c>
      <c r="E135" s="65" t="s">
        <v>345</v>
      </c>
      <c r="F135" s="65" t="s">
        <v>244</v>
      </c>
      <c r="G135" s="65" t="s">
        <v>244</v>
      </c>
      <c r="H135" s="62">
        <f>H136</f>
        <v>1331390</v>
      </c>
      <c r="I135" s="62">
        <f t="shared" ref="I135:J135" si="17">I136</f>
        <v>2372133.2200000002</v>
      </c>
      <c r="J135" s="62">
        <f t="shared" si="17"/>
        <v>0</v>
      </c>
      <c r="K135" s="62">
        <f t="shared" si="6"/>
        <v>0</v>
      </c>
    </row>
    <row r="136" spans="1:15" ht="18.75" x14ac:dyDescent="0.2">
      <c r="A136" s="68" t="s">
        <v>381</v>
      </c>
      <c r="B136" s="63" t="s">
        <v>260</v>
      </c>
      <c r="C136" s="63" t="s">
        <v>417</v>
      </c>
      <c r="D136" s="63" t="s">
        <v>311</v>
      </c>
      <c r="E136" s="63" t="s">
        <v>345</v>
      </c>
      <c r="F136" s="63" t="s">
        <v>449</v>
      </c>
      <c r="G136" s="63" t="s">
        <v>244</v>
      </c>
      <c r="H136" s="46">
        <v>1331390</v>
      </c>
      <c r="I136" s="46">
        <v>2372133.2200000002</v>
      </c>
      <c r="J136" s="46">
        <v>0</v>
      </c>
      <c r="K136" s="46">
        <f t="shared" si="6"/>
        <v>0</v>
      </c>
    </row>
    <row r="137" spans="1:15" ht="37.5" x14ac:dyDescent="0.2">
      <c r="A137" s="68" t="s">
        <v>267</v>
      </c>
      <c r="B137" s="63" t="s">
        <v>260</v>
      </c>
      <c r="C137" s="63" t="s">
        <v>417</v>
      </c>
      <c r="D137" s="63" t="s">
        <v>311</v>
      </c>
      <c r="E137" s="63" t="s">
        <v>345</v>
      </c>
      <c r="F137" s="63" t="s">
        <v>449</v>
      </c>
      <c r="G137" s="63" t="s">
        <v>268</v>
      </c>
      <c r="H137" s="46">
        <v>1331390</v>
      </c>
      <c r="I137" s="46">
        <v>2372133.2200000002</v>
      </c>
      <c r="J137" s="46">
        <v>0</v>
      </c>
      <c r="K137" s="46">
        <f t="shared" si="6"/>
        <v>0</v>
      </c>
    </row>
    <row r="138" spans="1:15" ht="56.25" x14ac:dyDescent="0.2">
      <c r="A138" s="68" t="s">
        <v>269</v>
      </c>
      <c r="B138" s="63" t="s">
        <v>260</v>
      </c>
      <c r="C138" s="63" t="s">
        <v>417</v>
      </c>
      <c r="D138" s="63" t="s">
        <v>311</v>
      </c>
      <c r="E138" s="63" t="s">
        <v>345</v>
      </c>
      <c r="F138" s="63" t="s">
        <v>449</v>
      </c>
      <c r="G138" s="63" t="s">
        <v>270</v>
      </c>
      <c r="H138" s="46">
        <v>1331390</v>
      </c>
      <c r="I138" s="46">
        <v>2372133.2200000002</v>
      </c>
      <c r="J138" s="46">
        <v>0</v>
      </c>
      <c r="K138" s="46">
        <f t="shared" si="6"/>
        <v>0</v>
      </c>
    </row>
    <row r="139" spans="1:15" ht="18.75" x14ac:dyDescent="0.2">
      <c r="A139" s="64" t="s">
        <v>1113</v>
      </c>
      <c r="B139" s="65" t="s">
        <v>260</v>
      </c>
      <c r="C139" s="65" t="s">
        <v>417</v>
      </c>
      <c r="D139" s="65" t="s">
        <v>305</v>
      </c>
      <c r="E139" s="65" t="s">
        <v>244</v>
      </c>
      <c r="F139" s="65" t="s">
        <v>244</v>
      </c>
      <c r="G139" s="65" t="s">
        <v>244</v>
      </c>
      <c r="H139" s="62">
        <f>H140</f>
        <v>250000</v>
      </c>
      <c r="I139" s="62">
        <f t="shared" ref="I139:J139" si="18">I140</f>
        <v>250000</v>
      </c>
      <c r="J139" s="62">
        <f t="shared" si="18"/>
        <v>0</v>
      </c>
      <c r="K139" s="62">
        <f t="shared" si="6"/>
        <v>0</v>
      </c>
    </row>
    <row r="140" spans="1:15" ht="18.75" x14ac:dyDescent="0.2">
      <c r="A140" s="64" t="s">
        <v>344</v>
      </c>
      <c r="B140" s="65" t="s">
        <v>260</v>
      </c>
      <c r="C140" s="65" t="s">
        <v>417</v>
      </c>
      <c r="D140" s="65" t="s">
        <v>305</v>
      </c>
      <c r="E140" s="65" t="s">
        <v>345</v>
      </c>
      <c r="F140" s="65" t="s">
        <v>244</v>
      </c>
      <c r="G140" s="65" t="s">
        <v>244</v>
      </c>
      <c r="H140" s="62">
        <f>H141</f>
        <v>250000</v>
      </c>
      <c r="I140" s="62">
        <f t="shared" ref="I140:J140" si="19">I141</f>
        <v>250000</v>
      </c>
      <c r="J140" s="62">
        <f t="shared" si="19"/>
        <v>0</v>
      </c>
      <c r="K140" s="62">
        <f t="shared" si="6"/>
        <v>0</v>
      </c>
    </row>
    <row r="141" spans="1:15" ht="18.75" x14ac:dyDescent="0.2">
      <c r="A141" s="68" t="s">
        <v>1113</v>
      </c>
      <c r="B141" s="63" t="s">
        <v>260</v>
      </c>
      <c r="C141" s="63" t="s">
        <v>417</v>
      </c>
      <c r="D141" s="63" t="s">
        <v>305</v>
      </c>
      <c r="E141" s="63" t="s">
        <v>345</v>
      </c>
      <c r="F141" s="63" t="s">
        <v>1114</v>
      </c>
      <c r="G141" s="63" t="s">
        <v>244</v>
      </c>
      <c r="H141" s="46">
        <v>250000</v>
      </c>
      <c r="I141" s="46">
        <v>250000</v>
      </c>
      <c r="J141" s="46">
        <v>0</v>
      </c>
      <c r="K141" s="46">
        <f t="shared" si="6"/>
        <v>0</v>
      </c>
    </row>
    <row r="142" spans="1:15" ht="37.5" x14ac:dyDescent="0.2">
      <c r="A142" s="68" t="s">
        <v>267</v>
      </c>
      <c r="B142" s="63" t="s">
        <v>260</v>
      </c>
      <c r="C142" s="63" t="s">
        <v>417</v>
      </c>
      <c r="D142" s="63" t="s">
        <v>305</v>
      </c>
      <c r="E142" s="63" t="s">
        <v>345</v>
      </c>
      <c r="F142" s="63" t="s">
        <v>1114</v>
      </c>
      <c r="G142" s="63" t="s">
        <v>268</v>
      </c>
      <c r="H142" s="46">
        <v>250000</v>
      </c>
      <c r="I142" s="46">
        <v>250000</v>
      </c>
      <c r="J142" s="46">
        <v>0</v>
      </c>
      <c r="K142" s="46">
        <f t="shared" si="6"/>
        <v>0</v>
      </c>
    </row>
    <row r="143" spans="1:15" ht="56.25" x14ac:dyDescent="0.2">
      <c r="A143" s="68" t="s">
        <v>269</v>
      </c>
      <c r="B143" s="63" t="s">
        <v>260</v>
      </c>
      <c r="C143" s="63" t="s">
        <v>417</v>
      </c>
      <c r="D143" s="63" t="s">
        <v>305</v>
      </c>
      <c r="E143" s="63" t="s">
        <v>345</v>
      </c>
      <c r="F143" s="63" t="s">
        <v>1114</v>
      </c>
      <c r="G143" s="63" t="s">
        <v>270</v>
      </c>
      <c r="H143" s="46">
        <v>250000</v>
      </c>
      <c r="I143" s="46">
        <v>250000</v>
      </c>
      <c r="J143" s="46">
        <v>0</v>
      </c>
      <c r="K143" s="46">
        <f t="shared" si="6"/>
        <v>0</v>
      </c>
    </row>
    <row r="144" spans="1:15" ht="56.25" x14ac:dyDescent="0.2">
      <c r="A144" s="64" t="s">
        <v>450</v>
      </c>
      <c r="B144" s="65" t="s">
        <v>341</v>
      </c>
      <c r="C144" s="66" t="s">
        <v>244</v>
      </c>
      <c r="D144" s="66" t="s">
        <v>244</v>
      </c>
      <c r="E144" s="66" t="s">
        <v>244</v>
      </c>
      <c r="F144" s="66" t="s">
        <v>244</v>
      </c>
      <c r="G144" s="66" t="s">
        <v>244</v>
      </c>
      <c r="H144" s="62">
        <f>H145+H150+H159+H168</f>
        <v>57845031.590000004</v>
      </c>
      <c r="I144" s="62">
        <f t="shared" ref="I144:J144" si="20">I145+I150+I159+I168</f>
        <v>58395031.590000004</v>
      </c>
      <c r="J144" s="62">
        <f t="shared" si="20"/>
        <v>9880279.9499999993</v>
      </c>
      <c r="K144" s="62">
        <f t="shared" si="6"/>
        <v>16.919727040086009</v>
      </c>
      <c r="L144" s="28"/>
      <c r="M144" s="28"/>
      <c r="N144" s="28"/>
      <c r="O144" s="28"/>
    </row>
    <row r="145" spans="1:11" ht="56.25" x14ac:dyDescent="0.2">
      <c r="A145" s="64" t="s">
        <v>451</v>
      </c>
      <c r="B145" s="65" t="s">
        <v>341</v>
      </c>
      <c r="C145" s="65" t="s">
        <v>417</v>
      </c>
      <c r="D145" s="65" t="s">
        <v>260</v>
      </c>
      <c r="E145" s="66" t="s">
        <v>244</v>
      </c>
      <c r="F145" s="66" t="s">
        <v>244</v>
      </c>
      <c r="G145" s="66" t="s">
        <v>244</v>
      </c>
      <c r="H145" s="62">
        <f>H146</f>
        <v>35109.589999999997</v>
      </c>
      <c r="I145" s="62">
        <f t="shared" ref="I145:J145" si="21">I146</f>
        <v>35109.589999999997</v>
      </c>
      <c r="J145" s="62">
        <f t="shared" si="21"/>
        <v>0</v>
      </c>
      <c r="K145" s="62">
        <f t="shared" si="6"/>
        <v>0</v>
      </c>
    </row>
    <row r="146" spans="1:11" ht="37.5" x14ac:dyDescent="0.2">
      <c r="A146" s="64" t="s">
        <v>258</v>
      </c>
      <c r="B146" s="65" t="s">
        <v>341</v>
      </c>
      <c r="C146" s="65" t="s">
        <v>417</v>
      </c>
      <c r="D146" s="65" t="s">
        <v>260</v>
      </c>
      <c r="E146" s="65" t="s">
        <v>259</v>
      </c>
      <c r="F146" s="67" t="s">
        <v>244</v>
      </c>
      <c r="G146" s="67" t="s">
        <v>244</v>
      </c>
      <c r="H146" s="62">
        <f>H147</f>
        <v>35109.589999999997</v>
      </c>
      <c r="I146" s="62">
        <f t="shared" ref="I146:J146" si="22">I147</f>
        <v>35109.589999999997</v>
      </c>
      <c r="J146" s="62">
        <f t="shared" si="22"/>
        <v>0</v>
      </c>
      <c r="K146" s="62">
        <f t="shared" si="6"/>
        <v>0</v>
      </c>
    </row>
    <row r="147" spans="1:11" ht="18.75" x14ac:dyDescent="0.2">
      <c r="A147" s="68" t="s">
        <v>280</v>
      </c>
      <c r="B147" s="63" t="s">
        <v>341</v>
      </c>
      <c r="C147" s="63" t="s">
        <v>417</v>
      </c>
      <c r="D147" s="63" t="s">
        <v>260</v>
      </c>
      <c r="E147" s="63" t="s">
        <v>259</v>
      </c>
      <c r="F147" s="63" t="s">
        <v>452</v>
      </c>
      <c r="G147" s="69" t="s">
        <v>244</v>
      </c>
      <c r="H147" s="46">
        <v>35109.589999999997</v>
      </c>
      <c r="I147" s="46">
        <v>35109.589999999997</v>
      </c>
      <c r="J147" s="46">
        <v>0</v>
      </c>
      <c r="K147" s="46">
        <f t="shared" si="6"/>
        <v>0</v>
      </c>
    </row>
    <row r="148" spans="1:11" ht="37.5" x14ac:dyDescent="0.2">
      <c r="A148" s="68" t="s">
        <v>279</v>
      </c>
      <c r="B148" s="63" t="s">
        <v>341</v>
      </c>
      <c r="C148" s="63" t="s">
        <v>417</v>
      </c>
      <c r="D148" s="63" t="s">
        <v>260</v>
      </c>
      <c r="E148" s="63" t="s">
        <v>259</v>
      </c>
      <c r="F148" s="63" t="s">
        <v>452</v>
      </c>
      <c r="G148" s="63" t="s">
        <v>281</v>
      </c>
      <c r="H148" s="46">
        <v>35109.589999999997</v>
      </c>
      <c r="I148" s="46">
        <v>35109.589999999997</v>
      </c>
      <c r="J148" s="46">
        <v>0</v>
      </c>
      <c r="K148" s="46">
        <f t="shared" si="6"/>
        <v>0</v>
      </c>
    </row>
    <row r="149" spans="1:11" ht="18.75" x14ac:dyDescent="0.2">
      <c r="A149" s="68" t="s">
        <v>280</v>
      </c>
      <c r="B149" s="63" t="s">
        <v>341</v>
      </c>
      <c r="C149" s="63" t="s">
        <v>417</v>
      </c>
      <c r="D149" s="63" t="s">
        <v>260</v>
      </c>
      <c r="E149" s="63" t="s">
        <v>259</v>
      </c>
      <c r="F149" s="63" t="s">
        <v>452</v>
      </c>
      <c r="G149" s="63" t="s">
        <v>282</v>
      </c>
      <c r="H149" s="46">
        <v>35109.589999999997</v>
      </c>
      <c r="I149" s="46">
        <v>35109.589999999997</v>
      </c>
      <c r="J149" s="46">
        <v>0</v>
      </c>
      <c r="K149" s="46">
        <f t="shared" si="6"/>
        <v>0</v>
      </c>
    </row>
    <row r="150" spans="1:11" ht="75" x14ac:dyDescent="0.2">
      <c r="A150" s="64" t="s">
        <v>453</v>
      </c>
      <c r="B150" s="65" t="s">
        <v>341</v>
      </c>
      <c r="C150" s="65" t="s">
        <v>417</v>
      </c>
      <c r="D150" s="65" t="s">
        <v>341</v>
      </c>
      <c r="E150" s="66" t="s">
        <v>244</v>
      </c>
      <c r="F150" s="66" t="s">
        <v>244</v>
      </c>
      <c r="G150" s="66" t="s">
        <v>244</v>
      </c>
      <c r="H150" s="62">
        <f>H151</f>
        <v>32440230</v>
      </c>
      <c r="I150" s="62">
        <f t="shared" ref="I150:J150" si="23">I151</f>
        <v>32440230</v>
      </c>
      <c r="J150" s="62">
        <f t="shared" si="23"/>
        <v>7230412.75</v>
      </c>
      <c r="K150" s="62">
        <f t="shared" ref="K150:K213" si="24">J150/I150*100</f>
        <v>22.288413953908464</v>
      </c>
    </row>
    <row r="151" spans="1:11" ht="37.5" x14ac:dyDescent="0.2">
      <c r="A151" s="64" t="s">
        <v>258</v>
      </c>
      <c r="B151" s="65" t="s">
        <v>341</v>
      </c>
      <c r="C151" s="65" t="s">
        <v>417</v>
      </c>
      <c r="D151" s="65" t="s">
        <v>341</v>
      </c>
      <c r="E151" s="65" t="s">
        <v>259</v>
      </c>
      <c r="F151" s="67" t="s">
        <v>244</v>
      </c>
      <c r="G151" s="67" t="s">
        <v>244</v>
      </c>
      <c r="H151" s="62">
        <f>H152</f>
        <v>32440230</v>
      </c>
      <c r="I151" s="62">
        <f t="shared" ref="I151:J151" si="25">I152</f>
        <v>32440230</v>
      </c>
      <c r="J151" s="62">
        <f t="shared" si="25"/>
        <v>7230412.75</v>
      </c>
      <c r="K151" s="62">
        <f t="shared" si="24"/>
        <v>22.288413953908464</v>
      </c>
    </row>
    <row r="152" spans="1:11" ht="37.5" x14ac:dyDescent="0.2">
      <c r="A152" s="68" t="s">
        <v>262</v>
      </c>
      <c r="B152" s="63" t="s">
        <v>341</v>
      </c>
      <c r="C152" s="63" t="s">
        <v>417</v>
      </c>
      <c r="D152" s="63" t="s">
        <v>341</v>
      </c>
      <c r="E152" s="63" t="s">
        <v>259</v>
      </c>
      <c r="F152" s="63" t="s">
        <v>419</v>
      </c>
      <c r="G152" s="69" t="s">
        <v>244</v>
      </c>
      <c r="H152" s="46">
        <v>32440230</v>
      </c>
      <c r="I152" s="46">
        <v>32440230</v>
      </c>
      <c r="J152" s="46">
        <v>7230412.75</v>
      </c>
      <c r="K152" s="46">
        <f t="shared" si="24"/>
        <v>22.288413953908464</v>
      </c>
    </row>
    <row r="153" spans="1:11" ht="93.75" x14ac:dyDescent="0.2">
      <c r="A153" s="68" t="s">
        <v>263</v>
      </c>
      <c r="B153" s="63" t="s">
        <v>341</v>
      </c>
      <c r="C153" s="63" t="s">
        <v>417</v>
      </c>
      <c r="D153" s="63" t="s">
        <v>341</v>
      </c>
      <c r="E153" s="63" t="s">
        <v>259</v>
      </c>
      <c r="F153" s="63" t="s">
        <v>419</v>
      </c>
      <c r="G153" s="63" t="s">
        <v>264</v>
      </c>
      <c r="H153" s="46">
        <v>31997447</v>
      </c>
      <c r="I153" s="46">
        <v>31997447</v>
      </c>
      <c r="J153" s="46">
        <v>7179658</v>
      </c>
      <c r="K153" s="46">
        <f t="shared" si="24"/>
        <v>22.438221399351015</v>
      </c>
    </row>
    <row r="154" spans="1:11" ht="37.5" x14ac:dyDescent="0.2">
      <c r="A154" s="68" t="s">
        <v>265</v>
      </c>
      <c r="B154" s="63" t="s">
        <v>341</v>
      </c>
      <c r="C154" s="63" t="s">
        <v>417</v>
      </c>
      <c r="D154" s="63" t="s">
        <v>341</v>
      </c>
      <c r="E154" s="63" t="s">
        <v>259</v>
      </c>
      <c r="F154" s="63" t="s">
        <v>419</v>
      </c>
      <c r="G154" s="63" t="s">
        <v>266</v>
      </c>
      <c r="H154" s="46">
        <v>31997447</v>
      </c>
      <c r="I154" s="46">
        <v>31997447</v>
      </c>
      <c r="J154" s="46">
        <v>7179658</v>
      </c>
      <c r="K154" s="46">
        <f t="shared" si="24"/>
        <v>22.438221399351015</v>
      </c>
    </row>
    <row r="155" spans="1:11" ht="37.5" x14ac:dyDescent="0.2">
      <c r="A155" s="68" t="s">
        <v>267</v>
      </c>
      <c r="B155" s="63" t="s">
        <v>341</v>
      </c>
      <c r="C155" s="63" t="s">
        <v>417</v>
      </c>
      <c r="D155" s="63" t="s">
        <v>341</v>
      </c>
      <c r="E155" s="63" t="s">
        <v>259</v>
      </c>
      <c r="F155" s="63" t="s">
        <v>419</v>
      </c>
      <c r="G155" s="63" t="s">
        <v>268</v>
      </c>
      <c r="H155" s="46">
        <v>407783</v>
      </c>
      <c r="I155" s="46">
        <v>407783</v>
      </c>
      <c r="J155" s="46">
        <v>15754.75</v>
      </c>
      <c r="K155" s="46">
        <f t="shared" si="24"/>
        <v>3.8635131920653878</v>
      </c>
    </row>
    <row r="156" spans="1:11" ht="56.25" x14ac:dyDescent="0.2">
      <c r="A156" s="68" t="s">
        <v>269</v>
      </c>
      <c r="B156" s="63" t="s">
        <v>341</v>
      </c>
      <c r="C156" s="63" t="s">
        <v>417</v>
      </c>
      <c r="D156" s="63" t="s">
        <v>341</v>
      </c>
      <c r="E156" s="63" t="s">
        <v>259</v>
      </c>
      <c r="F156" s="63" t="s">
        <v>419</v>
      </c>
      <c r="G156" s="63" t="s">
        <v>270</v>
      </c>
      <c r="H156" s="46">
        <v>407783</v>
      </c>
      <c r="I156" s="46">
        <v>407783</v>
      </c>
      <c r="J156" s="46">
        <v>15754.75</v>
      </c>
      <c r="K156" s="46">
        <f t="shared" si="24"/>
        <v>3.8635131920653878</v>
      </c>
    </row>
    <row r="157" spans="1:11" ht="18.75" x14ac:dyDescent="0.2">
      <c r="A157" s="68" t="s">
        <v>271</v>
      </c>
      <c r="B157" s="63" t="s">
        <v>341</v>
      </c>
      <c r="C157" s="63" t="s">
        <v>417</v>
      </c>
      <c r="D157" s="63" t="s">
        <v>341</v>
      </c>
      <c r="E157" s="63" t="s">
        <v>259</v>
      </c>
      <c r="F157" s="63" t="s">
        <v>419</v>
      </c>
      <c r="G157" s="63" t="s">
        <v>272</v>
      </c>
      <c r="H157" s="46">
        <v>35000</v>
      </c>
      <c r="I157" s="46">
        <v>35000</v>
      </c>
      <c r="J157" s="46">
        <v>35000</v>
      </c>
      <c r="K157" s="46">
        <f t="shared" si="24"/>
        <v>100</v>
      </c>
    </row>
    <row r="158" spans="1:11" ht="18.75" x14ac:dyDescent="0.2">
      <c r="A158" s="68" t="s">
        <v>273</v>
      </c>
      <c r="B158" s="63" t="s">
        <v>341</v>
      </c>
      <c r="C158" s="63" t="s">
        <v>417</v>
      </c>
      <c r="D158" s="63" t="s">
        <v>341</v>
      </c>
      <c r="E158" s="63" t="s">
        <v>259</v>
      </c>
      <c r="F158" s="63" t="s">
        <v>419</v>
      </c>
      <c r="G158" s="63" t="s">
        <v>274</v>
      </c>
      <c r="H158" s="46">
        <v>35000</v>
      </c>
      <c r="I158" s="46">
        <v>35000</v>
      </c>
      <c r="J158" s="46">
        <v>35000</v>
      </c>
      <c r="K158" s="46">
        <f t="shared" si="24"/>
        <v>100</v>
      </c>
    </row>
    <row r="159" spans="1:11" ht="75" x14ac:dyDescent="0.2">
      <c r="A159" s="64" t="s">
        <v>454</v>
      </c>
      <c r="B159" s="65" t="s">
        <v>341</v>
      </c>
      <c r="C159" s="65" t="s">
        <v>417</v>
      </c>
      <c r="D159" s="65" t="s">
        <v>290</v>
      </c>
      <c r="E159" s="66" t="s">
        <v>244</v>
      </c>
      <c r="F159" s="66" t="s">
        <v>244</v>
      </c>
      <c r="G159" s="66" t="s">
        <v>244</v>
      </c>
      <c r="H159" s="62">
        <f>H160+H164</f>
        <v>5227492</v>
      </c>
      <c r="I159" s="62">
        <f t="shared" ref="I159:J159" si="26">I160+I164</f>
        <v>5777492</v>
      </c>
      <c r="J159" s="62">
        <f t="shared" si="26"/>
        <v>114315.2</v>
      </c>
      <c r="K159" s="62">
        <f t="shared" si="24"/>
        <v>1.9786301737847494</v>
      </c>
    </row>
    <row r="160" spans="1:11" ht="37.5" x14ac:dyDescent="0.2">
      <c r="A160" s="64" t="s">
        <v>258</v>
      </c>
      <c r="B160" s="65" t="s">
        <v>341</v>
      </c>
      <c r="C160" s="65" t="s">
        <v>417</v>
      </c>
      <c r="D160" s="65" t="s">
        <v>290</v>
      </c>
      <c r="E160" s="65" t="s">
        <v>259</v>
      </c>
      <c r="F160" s="67" t="s">
        <v>244</v>
      </c>
      <c r="G160" s="67" t="s">
        <v>244</v>
      </c>
      <c r="H160" s="62">
        <f>H161</f>
        <v>1060581</v>
      </c>
      <c r="I160" s="62">
        <f t="shared" ref="I160:J160" si="27">I161</f>
        <v>1060581</v>
      </c>
      <c r="J160" s="62">
        <f t="shared" si="27"/>
        <v>65599.199999999997</v>
      </c>
      <c r="K160" s="46">
        <f t="shared" si="24"/>
        <v>6.1852135763322176</v>
      </c>
    </row>
    <row r="161" spans="1:11" ht="37.5" x14ac:dyDescent="0.2">
      <c r="A161" s="68" t="s">
        <v>275</v>
      </c>
      <c r="B161" s="63" t="s">
        <v>341</v>
      </c>
      <c r="C161" s="63" t="s">
        <v>417</v>
      </c>
      <c r="D161" s="63" t="s">
        <v>290</v>
      </c>
      <c r="E161" s="63" t="s">
        <v>259</v>
      </c>
      <c r="F161" s="63" t="s">
        <v>455</v>
      </c>
      <c r="G161" s="69" t="s">
        <v>244</v>
      </c>
      <c r="H161" s="46">
        <v>1060581</v>
      </c>
      <c r="I161" s="46">
        <v>1060581</v>
      </c>
      <c r="J161" s="46">
        <v>65599.199999999997</v>
      </c>
      <c r="K161" s="46">
        <f t="shared" si="24"/>
        <v>6.1852135763322176</v>
      </c>
    </row>
    <row r="162" spans="1:11" ht="37.5" x14ac:dyDescent="0.2">
      <c r="A162" s="68" t="s">
        <v>267</v>
      </c>
      <c r="B162" s="63" t="s">
        <v>341</v>
      </c>
      <c r="C162" s="63" t="s">
        <v>417</v>
      </c>
      <c r="D162" s="63" t="s">
        <v>290</v>
      </c>
      <c r="E162" s="63" t="s">
        <v>259</v>
      </c>
      <c r="F162" s="63" t="s">
        <v>455</v>
      </c>
      <c r="G162" s="63" t="s">
        <v>268</v>
      </c>
      <c r="H162" s="46">
        <v>1060581</v>
      </c>
      <c r="I162" s="46">
        <v>1060581</v>
      </c>
      <c r="J162" s="46">
        <v>65599.199999999997</v>
      </c>
      <c r="K162" s="46">
        <f t="shared" si="24"/>
        <v>6.1852135763322176</v>
      </c>
    </row>
    <row r="163" spans="1:11" ht="56.25" x14ac:dyDescent="0.2">
      <c r="A163" s="68" t="s">
        <v>269</v>
      </c>
      <c r="B163" s="63" t="s">
        <v>341</v>
      </c>
      <c r="C163" s="63" t="s">
        <v>417</v>
      </c>
      <c r="D163" s="63" t="s">
        <v>290</v>
      </c>
      <c r="E163" s="63" t="s">
        <v>259</v>
      </c>
      <c r="F163" s="63" t="s">
        <v>455</v>
      </c>
      <c r="G163" s="63" t="s">
        <v>270</v>
      </c>
      <c r="H163" s="46">
        <v>1060581</v>
      </c>
      <c r="I163" s="46">
        <v>1060581</v>
      </c>
      <c r="J163" s="46">
        <v>65599.199999999997</v>
      </c>
      <c r="K163" s="46">
        <f t="shared" si="24"/>
        <v>6.1852135763322176</v>
      </c>
    </row>
    <row r="164" spans="1:11" ht="18.75" x14ac:dyDescent="0.2">
      <c r="A164" s="64" t="s">
        <v>344</v>
      </c>
      <c r="B164" s="65" t="s">
        <v>341</v>
      </c>
      <c r="C164" s="65" t="s">
        <v>417</v>
      </c>
      <c r="D164" s="65" t="s">
        <v>290</v>
      </c>
      <c r="E164" s="65" t="s">
        <v>345</v>
      </c>
      <c r="F164" s="67" t="s">
        <v>244</v>
      </c>
      <c r="G164" s="67" t="s">
        <v>244</v>
      </c>
      <c r="H164" s="62">
        <f>H165</f>
        <v>4166911</v>
      </c>
      <c r="I164" s="62">
        <f t="shared" ref="I164:J164" si="28">I165</f>
        <v>4716911</v>
      </c>
      <c r="J164" s="62">
        <f t="shared" si="28"/>
        <v>48716</v>
      </c>
      <c r="K164" s="46">
        <f t="shared" si="24"/>
        <v>1.0327945555894524</v>
      </c>
    </row>
    <row r="165" spans="1:11" ht="37.5" x14ac:dyDescent="0.2">
      <c r="A165" s="68" t="s">
        <v>275</v>
      </c>
      <c r="B165" s="63" t="s">
        <v>341</v>
      </c>
      <c r="C165" s="63" t="s">
        <v>417</v>
      </c>
      <c r="D165" s="63" t="s">
        <v>290</v>
      </c>
      <c r="E165" s="63" t="s">
        <v>345</v>
      </c>
      <c r="F165" s="63" t="s">
        <v>455</v>
      </c>
      <c r="G165" s="69" t="s">
        <v>244</v>
      </c>
      <c r="H165" s="46">
        <v>4166911</v>
      </c>
      <c r="I165" s="46">
        <v>4716911</v>
      </c>
      <c r="J165" s="46">
        <v>48716</v>
      </c>
      <c r="K165" s="46">
        <f t="shared" si="24"/>
        <v>1.0327945555894524</v>
      </c>
    </row>
    <row r="166" spans="1:11" ht="37.5" x14ac:dyDescent="0.2">
      <c r="A166" s="68" t="s">
        <v>267</v>
      </c>
      <c r="B166" s="63" t="s">
        <v>341</v>
      </c>
      <c r="C166" s="63" t="s">
        <v>417</v>
      </c>
      <c r="D166" s="63" t="s">
        <v>290</v>
      </c>
      <c r="E166" s="63" t="s">
        <v>345</v>
      </c>
      <c r="F166" s="63" t="s">
        <v>455</v>
      </c>
      <c r="G166" s="63" t="s">
        <v>268</v>
      </c>
      <c r="H166" s="46">
        <v>4166911</v>
      </c>
      <c r="I166" s="46">
        <v>4716911</v>
      </c>
      <c r="J166" s="46">
        <v>48716</v>
      </c>
      <c r="K166" s="46">
        <f t="shared" si="24"/>
        <v>1.0327945555894524</v>
      </c>
    </row>
    <row r="167" spans="1:11" ht="56.25" x14ac:dyDescent="0.2">
      <c r="A167" s="68" t="s">
        <v>269</v>
      </c>
      <c r="B167" s="63" t="s">
        <v>341</v>
      </c>
      <c r="C167" s="63" t="s">
        <v>417</v>
      </c>
      <c r="D167" s="63" t="s">
        <v>290</v>
      </c>
      <c r="E167" s="63" t="s">
        <v>345</v>
      </c>
      <c r="F167" s="63" t="s">
        <v>455</v>
      </c>
      <c r="G167" s="63" t="s">
        <v>270</v>
      </c>
      <c r="H167" s="46">
        <v>4166911</v>
      </c>
      <c r="I167" s="46">
        <v>4716911</v>
      </c>
      <c r="J167" s="46">
        <v>48716</v>
      </c>
      <c r="K167" s="46">
        <f t="shared" si="24"/>
        <v>1.0327945555894524</v>
      </c>
    </row>
    <row r="168" spans="1:11" ht="37.5" x14ac:dyDescent="0.2">
      <c r="A168" s="64" t="s">
        <v>444</v>
      </c>
      <c r="B168" s="65" t="s">
        <v>341</v>
      </c>
      <c r="C168" s="65" t="s">
        <v>417</v>
      </c>
      <c r="D168" s="65" t="s">
        <v>295</v>
      </c>
      <c r="E168" s="66" t="s">
        <v>244</v>
      </c>
      <c r="F168" s="66" t="s">
        <v>244</v>
      </c>
      <c r="G168" s="66" t="s">
        <v>244</v>
      </c>
      <c r="H168" s="62">
        <f>H169</f>
        <v>20142200</v>
      </c>
      <c r="I168" s="62">
        <f t="shared" ref="I168:J168" si="29">I169</f>
        <v>20142200</v>
      </c>
      <c r="J168" s="62">
        <f t="shared" si="29"/>
        <v>2535552</v>
      </c>
      <c r="K168" s="62">
        <f t="shared" si="24"/>
        <v>12.588257489251422</v>
      </c>
    </row>
    <row r="169" spans="1:11" ht="37.5" x14ac:dyDescent="0.2">
      <c r="A169" s="64" t="s">
        <v>258</v>
      </c>
      <c r="B169" s="65" t="s">
        <v>341</v>
      </c>
      <c r="C169" s="65" t="s">
        <v>417</v>
      </c>
      <c r="D169" s="65" t="s">
        <v>295</v>
      </c>
      <c r="E169" s="65" t="s">
        <v>259</v>
      </c>
      <c r="F169" s="67" t="s">
        <v>244</v>
      </c>
      <c r="G169" s="67" t="s">
        <v>244</v>
      </c>
      <c r="H169" s="62">
        <f>H170+H173+H176</f>
        <v>20142200</v>
      </c>
      <c r="I169" s="62">
        <f t="shared" ref="I169:J169" si="30">I170+I173+I176</f>
        <v>20142200</v>
      </c>
      <c r="J169" s="62">
        <f t="shared" si="30"/>
        <v>2535552</v>
      </c>
      <c r="K169" s="62">
        <f t="shared" si="24"/>
        <v>12.588257489251422</v>
      </c>
    </row>
    <row r="170" spans="1:11" ht="75" x14ac:dyDescent="0.2">
      <c r="A170" s="68" t="s">
        <v>284</v>
      </c>
      <c r="B170" s="63" t="s">
        <v>341</v>
      </c>
      <c r="C170" s="63" t="s">
        <v>417</v>
      </c>
      <c r="D170" s="63" t="s">
        <v>295</v>
      </c>
      <c r="E170" s="63" t="s">
        <v>259</v>
      </c>
      <c r="F170" s="63" t="s">
        <v>456</v>
      </c>
      <c r="G170" s="69" t="s">
        <v>244</v>
      </c>
      <c r="H170" s="46">
        <v>4392200</v>
      </c>
      <c r="I170" s="46">
        <v>4392200</v>
      </c>
      <c r="J170" s="46">
        <v>1098051</v>
      </c>
      <c r="K170" s="46">
        <f t="shared" si="24"/>
        <v>25.000022767633535</v>
      </c>
    </row>
    <row r="171" spans="1:11" ht="18.75" x14ac:dyDescent="0.2">
      <c r="A171" s="68" t="s">
        <v>285</v>
      </c>
      <c r="B171" s="63" t="s">
        <v>341</v>
      </c>
      <c r="C171" s="63" t="s">
        <v>417</v>
      </c>
      <c r="D171" s="63" t="s">
        <v>295</v>
      </c>
      <c r="E171" s="63" t="s">
        <v>259</v>
      </c>
      <c r="F171" s="63" t="s">
        <v>456</v>
      </c>
      <c r="G171" s="63" t="s">
        <v>286</v>
      </c>
      <c r="H171" s="46">
        <v>4392200</v>
      </c>
      <c r="I171" s="46">
        <v>4392200</v>
      </c>
      <c r="J171" s="46">
        <v>1098051</v>
      </c>
      <c r="K171" s="46">
        <f t="shared" si="24"/>
        <v>25.000022767633535</v>
      </c>
    </row>
    <row r="172" spans="1:11" ht="18.75" x14ac:dyDescent="0.2">
      <c r="A172" s="68" t="s">
        <v>287</v>
      </c>
      <c r="B172" s="63" t="s">
        <v>341</v>
      </c>
      <c r="C172" s="63" t="s">
        <v>417</v>
      </c>
      <c r="D172" s="63" t="s">
        <v>295</v>
      </c>
      <c r="E172" s="63" t="s">
        <v>259</v>
      </c>
      <c r="F172" s="63" t="s">
        <v>456</v>
      </c>
      <c r="G172" s="63" t="s">
        <v>288</v>
      </c>
      <c r="H172" s="46">
        <v>4392200</v>
      </c>
      <c r="I172" s="46">
        <v>4392200</v>
      </c>
      <c r="J172" s="46">
        <v>1098051</v>
      </c>
      <c r="K172" s="46">
        <f t="shared" si="24"/>
        <v>25.000022767633535</v>
      </c>
    </row>
    <row r="173" spans="1:11" ht="37.5" x14ac:dyDescent="0.2">
      <c r="A173" s="68" t="s">
        <v>289</v>
      </c>
      <c r="B173" s="63" t="s">
        <v>341</v>
      </c>
      <c r="C173" s="63" t="s">
        <v>417</v>
      </c>
      <c r="D173" s="63" t="s">
        <v>295</v>
      </c>
      <c r="E173" s="63" t="s">
        <v>259</v>
      </c>
      <c r="F173" s="63" t="s">
        <v>457</v>
      </c>
      <c r="G173" s="69" t="s">
        <v>244</v>
      </c>
      <c r="H173" s="46">
        <v>5750000</v>
      </c>
      <c r="I173" s="46">
        <v>5750000</v>
      </c>
      <c r="J173" s="46">
        <v>1437501</v>
      </c>
      <c r="K173" s="46">
        <f t="shared" si="24"/>
        <v>25.000017391304347</v>
      </c>
    </row>
    <row r="174" spans="1:11" ht="18.75" x14ac:dyDescent="0.2">
      <c r="A174" s="68" t="s">
        <v>285</v>
      </c>
      <c r="B174" s="63" t="s">
        <v>341</v>
      </c>
      <c r="C174" s="63" t="s">
        <v>417</v>
      </c>
      <c r="D174" s="63" t="s">
        <v>295</v>
      </c>
      <c r="E174" s="63" t="s">
        <v>259</v>
      </c>
      <c r="F174" s="63" t="s">
        <v>457</v>
      </c>
      <c r="G174" s="63" t="s">
        <v>286</v>
      </c>
      <c r="H174" s="46">
        <v>5750000</v>
      </c>
      <c r="I174" s="46">
        <v>5750000</v>
      </c>
      <c r="J174" s="46">
        <v>1437501</v>
      </c>
      <c r="K174" s="46">
        <f t="shared" si="24"/>
        <v>25.000017391304347</v>
      </c>
    </row>
    <row r="175" spans="1:11" ht="18.75" x14ac:dyDescent="0.2">
      <c r="A175" s="68" t="s">
        <v>287</v>
      </c>
      <c r="B175" s="63" t="s">
        <v>341</v>
      </c>
      <c r="C175" s="63" t="s">
        <v>417</v>
      </c>
      <c r="D175" s="63" t="s">
        <v>295</v>
      </c>
      <c r="E175" s="63" t="s">
        <v>259</v>
      </c>
      <c r="F175" s="63" t="s">
        <v>457</v>
      </c>
      <c r="G175" s="63" t="s">
        <v>288</v>
      </c>
      <c r="H175" s="46">
        <v>5750000</v>
      </c>
      <c r="I175" s="46">
        <v>5750000</v>
      </c>
      <c r="J175" s="46">
        <v>1437501</v>
      </c>
      <c r="K175" s="46">
        <f t="shared" si="24"/>
        <v>25.000017391304347</v>
      </c>
    </row>
    <row r="176" spans="1:11" ht="18.75" x14ac:dyDescent="0.2">
      <c r="A176" s="68" t="s">
        <v>291</v>
      </c>
      <c r="B176" s="63" t="s">
        <v>341</v>
      </c>
      <c r="C176" s="63" t="s">
        <v>417</v>
      </c>
      <c r="D176" s="63" t="s">
        <v>295</v>
      </c>
      <c r="E176" s="63" t="s">
        <v>259</v>
      </c>
      <c r="F176" s="63" t="s">
        <v>458</v>
      </c>
      <c r="G176" s="69" t="s">
        <v>244</v>
      </c>
      <c r="H176" s="46">
        <v>10000000</v>
      </c>
      <c r="I176" s="46">
        <v>10000000</v>
      </c>
      <c r="J176" s="46">
        <v>0</v>
      </c>
      <c r="K176" s="46">
        <f t="shared" si="24"/>
        <v>0</v>
      </c>
    </row>
    <row r="177" spans="1:15" ht="18.75" x14ac:dyDescent="0.2">
      <c r="A177" s="68" t="s">
        <v>285</v>
      </c>
      <c r="B177" s="63" t="s">
        <v>341</v>
      </c>
      <c r="C177" s="63" t="s">
        <v>417</v>
      </c>
      <c r="D177" s="63" t="s">
        <v>295</v>
      </c>
      <c r="E177" s="63" t="s">
        <v>259</v>
      </c>
      <c r="F177" s="63" t="s">
        <v>458</v>
      </c>
      <c r="G177" s="63" t="s">
        <v>286</v>
      </c>
      <c r="H177" s="46">
        <v>10000000</v>
      </c>
      <c r="I177" s="46">
        <v>10000000</v>
      </c>
      <c r="J177" s="46">
        <v>0</v>
      </c>
      <c r="K177" s="46">
        <f t="shared" si="24"/>
        <v>0</v>
      </c>
    </row>
    <row r="178" spans="1:15" ht="18.75" x14ac:dyDescent="0.2">
      <c r="A178" s="68" t="s">
        <v>231</v>
      </c>
      <c r="B178" s="63" t="s">
        <v>341</v>
      </c>
      <c r="C178" s="63" t="s">
        <v>417</v>
      </c>
      <c r="D178" s="63" t="s">
        <v>295</v>
      </c>
      <c r="E178" s="63" t="s">
        <v>259</v>
      </c>
      <c r="F178" s="63" t="s">
        <v>458</v>
      </c>
      <c r="G178" s="63" t="s">
        <v>292</v>
      </c>
      <c r="H178" s="46">
        <v>10000000</v>
      </c>
      <c r="I178" s="46">
        <v>10000000</v>
      </c>
      <c r="J178" s="46">
        <v>0</v>
      </c>
      <c r="K178" s="46">
        <f t="shared" si="24"/>
        <v>0</v>
      </c>
    </row>
    <row r="179" spans="1:15" ht="56.25" x14ac:dyDescent="0.2">
      <c r="A179" s="64" t="s">
        <v>459</v>
      </c>
      <c r="B179" s="65" t="s">
        <v>290</v>
      </c>
      <c r="C179" s="66" t="s">
        <v>244</v>
      </c>
      <c r="D179" s="66" t="s">
        <v>244</v>
      </c>
      <c r="E179" s="66" t="s">
        <v>244</v>
      </c>
      <c r="F179" s="66" t="s">
        <v>244</v>
      </c>
      <c r="G179" s="66" t="s">
        <v>244</v>
      </c>
      <c r="H179" s="62">
        <f>H180+H185+H191+H201+H206+H215+H220+H234+H246+H251+H259+H264+H269+H274+H283+H288+H296</f>
        <v>1761107009.27</v>
      </c>
      <c r="I179" s="62">
        <f t="shared" ref="I179:J179" si="31">I180+I185+I191+I201+I206+I215+I220+I234+I246+I251+I259+I264+I269+I274+I283+I288+I296</f>
        <v>1879796161.3199997</v>
      </c>
      <c r="J179" s="62">
        <f t="shared" si="31"/>
        <v>288731988.27000004</v>
      </c>
      <c r="K179" s="62">
        <f t="shared" si="24"/>
        <v>15.359749860711036</v>
      </c>
      <c r="L179" s="28"/>
      <c r="M179" s="28"/>
      <c r="N179" s="28"/>
      <c r="O179" s="28"/>
    </row>
    <row r="180" spans="1:15" ht="93.75" x14ac:dyDescent="0.2">
      <c r="A180" s="64" t="s">
        <v>460</v>
      </c>
      <c r="B180" s="65" t="s">
        <v>290</v>
      </c>
      <c r="C180" s="65" t="s">
        <v>417</v>
      </c>
      <c r="D180" s="65" t="s">
        <v>260</v>
      </c>
      <c r="E180" s="66" t="s">
        <v>244</v>
      </c>
      <c r="F180" s="66" t="s">
        <v>244</v>
      </c>
      <c r="G180" s="66" t="s">
        <v>244</v>
      </c>
      <c r="H180" s="62">
        <f>H181</f>
        <v>878955915</v>
      </c>
      <c r="I180" s="62">
        <f t="shared" ref="I180:J180" si="32">I181</f>
        <v>878955915</v>
      </c>
      <c r="J180" s="62">
        <f t="shared" si="32"/>
        <v>151963799</v>
      </c>
      <c r="K180" s="62">
        <f t="shared" si="24"/>
        <v>17.289126383545643</v>
      </c>
      <c r="L180" s="28"/>
      <c r="N180" s="28"/>
    </row>
    <row r="181" spans="1:15" ht="37.5" x14ac:dyDescent="0.2">
      <c r="A181" s="64" t="s">
        <v>392</v>
      </c>
      <c r="B181" s="65" t="s">
        <v>290</v>
      </c>
      <c r="C181" s="65" t="s">
        <v>417</v>
      </c>
      <c r="D181" s="65" t="s">
        <v>260</v>
      </c>
      <c r="E181" s="65" t="s">
        <v>393</v>
      </c>
      <c r="F181" s="67" t="s">
        <v>244</v>
      </c>
      <c r="G181" s="67" t="s">
        <v>244</v>
      </c>
      <c r="H181" s="62">
        <f>H182</f>
        <v>878955915</v>
      </c>
      <c r="I181" s="62">
        <f>I182</f>
        <v>878955915</v>
      </c>
      <c r="J181" s="62">
        <f>J182</f>
        <v>151963799</v>
      </c>
      <c r="K181" s="62">
        <f t="shared" si="24"/>
        <v>17.289126383545643</v>
      </c>
    </row>
    <row r="182" spans="1:15" ht="131.25" x14ac:dyDescent="0.2">
      <c r="A182" s="68" t="s">
        <v>399</v>
      </c>
      <c r="B182" s="63" t="s">
        <v>290</v>
      </c>
      <c r="C182" s="63" t="s">
        <v>417</v>
      </c>
      <c r="D182" s="63" t="s">
        <v>260</v>
      </c>
      <c r="E182" s="63" t="s">
        <v>393</v>
      </c>
      <c r="F182" s="63" t="s">
        <v>461</v>
      </c>
      <c r="G182" s="69" t="s">
        <v>244</v>
      </c>
      <c r="H182" s="46">
        <v>878955915</v>
      </c>
      <c r="I182" s="46">
        <v>878955915</v>
      </c>
      <c r="J182" s="46">
        <v>151963799</v>
      </c>
      <c r="K182" s="46">
        <f t="shared" si="24"/>
        <v>17.289126383545643</v>
      </c>
    </row>
    <row r="183" spans="1:15" ht="56.25" x14ac:dyDescent="0.2">
      <c r="A183" s="68" t="s">
        <v>300</v>
      </c>
      <c r="B183" s="63" t="s">
        <v>290</v>
      </c>
      <c r="C183" s="63" t="s">
        <v>417</v>
      </c>
      <c r="D183" s="63" t="s">
        <v>260</v>
      </c>
      <c r="E183" s="63" t="s">
        <v>393</v>
      </c>
      <c r="F183" s="63" t="s">
        <v>461</v>
      </c>
      <c r="G183" s="63" t="s">
        <v>301</v>
      </c>
      <c r="H183" s="46">
        <v>878955915</v>
      </c>
      <c r="I183" s="46">
        <v>878955915</v>
      </c>
      <c r="J183" s="46">
        <v>151963799</v>
      </c>
      <c r="K183" s="46">
        <f t="shared" si="24"/>
        <v>17.289126383545643</v>
      </c>
    </row>
    <row r="184" spans="1:15" ht="23.25" customHeight="1" x14ac:dyDescent="0.2">
      <c r="A184" s="68" t="s">
        <v>302</v>
      </c>
      <c r="B184" s="63" t="s">
        <v>290</v>
      </c>
      <c r="C184" s="63" t="s">
        <v>417</v>
      </c>
      <c r="D184" s="63" t="s">
        <v>260</v>
      </c>
      <c r="E184" s="63" t="s">
        <v>393</v>
      </c>
      <c r="F184" s="63" t="s">
        <v>461</v>
      </c>
      <c r="G184" s="63" t="s">
        <v>303</v>
      </c>
      <c r="H184" s="46">
        <v>878955915</v>
      </c>
      <c r="I184" s="46">
        <v>878955915</v>
      </c>
      <c r="J184" s="46">
        <v>151963799</v>
      </c>
      <c r="K184" s="46">
        <f t="shared" si="24"/>
        <v>17.289126383545643</v>
      </c>
    </row>
    <row r="185" spans="1:15" ht="37.5" x14ac:dyDescent="0.2">
      <c r="A185" s="64" t="s">
        <v>462</v>
      </c>
      <c r="B185" s="65" t="s">
        <v>290</v>
      </c>
      <c r="C185" s="65" t="s">
        <v>417</v>
      </c>
      <c r="D185" s="65" t="s">
        <v>341</v>
      </c>
      <c r="E185" s="66" t="s">
        <v>244</v>
      </c>
      <c r="F185" s="66" t="s">
        <v>244</v>
      </c>
      <c r="G185" s="66" t="s">
        <v>244</v>
      </c>
      <c r="H185" s="62">
        <f>H186</f>
        <v>442105325</v>
      </c>
      <c r="I185" s="62">
        <f t="shared" ref="I185:J185" si="33">I186</f>
        <v>442105325</v>
      </c>
      <c r="J185" s="62">
        <f t="shared" si="33"/>
        <v>64521162</v>
      </c>
      <c r="K185" s="62">
        <f t="shared" si="24"/>
        <v>14.594070315710402</v>
      </c>
    </row>
    <row r="186" spans="1:15" ht="37.5" x14ac:dyDescent="0.2">
      <c r="A186" s="64" t="s">
        <v>392</v>
      </c>
      <c r="B186" s="65" t="s">
        <v>290</v>
      </c>
      <c r="C186" s="65" t="s">
        <v>417</v>
      </c>
      <c r="D186" s="65" t="s">
        <v>341</v>
      </c>
      <c r="E186" s="65" t="s">
        <v>393</v>
      </c>
      <c r="F186" s="67" t="s">
        <v>244</v>
      </c>
      <c r="G186" s="67" t="s">
        <v>244</v>
      </c>
      <c r="H186" s="62">
        <f>H187</f>
        <v>442105325</v>
      </c>
      <c r="I186" s="62">
        <f t="shared" ref="I186:J186" si="34">I187</f>
        <v>442105325</v>
      </c>
      <c r="J186" s="62">
        <f t="shared" si="34"/>
        <v>64521162</v>
      </c>
      <c r="K186" s="62">
        <f t="shared" si="24"/>
        <v>14.594070315710402</v>
      </c>
    </row>
    <row r="187" spans="1:15" ht="113.25" customHeight="1" x14ac:dyDescent="0.2">
      <c r="A187" s="68" t="s">
        <v>395</v>
      </c>
      <c r="B187" s="63" t="s">
        <v>290</v>
      </c>
      <c r="C187" s="63" t="s">
        <v>417</v>
      </c>
      <c r="D187" s="63" t="s">
        <v>341</v>
      </c>
      <c r="E187" s="63" t="s">
        <v>393</v>
      </c>
      <c r="F187" s="63" t="s">
        <v>463</v>
      </c>
      <c r="G187" s="69" t="s">
        <v>244</v>
      </c>
      <c r="H187" s="46">
        <v>442105325</v>
      </c>
      <c r="I187" s="46">
        <v>442105325</v>
      </c>
      <c r="J187" s="46">
        <v>64521162</v>
      </c>
      <c r="K187" s="46">
        <f t="shared" si="24"/>
        <v>14.594070315710402</v>
      </c>
    </row>
    <row r="188" spans="1:15" ht="41.25" customHeight="1" x14ac:dyDescent="0.2">
      <c r="A188" s="68" t="s">
        <v>300</v>
      </c>
      <c r="B188" s="63" t="s">
        <v>290</v>
      </c>
      <c r="C188" s="63" t="s">
        <v>417</v>
      </c>
      <c r="D188" s="63" t="s">
        <v>341</v>
      </c>
      <c r="E188" s="63" t="s">
        <v>393</v>
      </c>
      <c r="F188" s="63" t="s">
        <v>463</v>
      </c>
      <c r="G188" s="63" t="s">
        <v>301</v>
      </c>
      <c r="H188" s="46">
        <v>442105325</v>
      </c>
      <c r="I188" s="46">
        <v>442105325</v>
      </c>
      <c r="J188" s="46">
        <v>64521162</v>
      </c>
      <c r="K188" s="46">
        <f t="shared" si="24"/>
        <v>14.594070315710402</v>
      </c>
    </row>
    <row r="189" spans="1:15" ht="31.5" customHeight="1" x14ac:dyDescent="0.2">
      <c r="A189" s="68" t="s">
        <v>302</v>
      </c>
      <c r="B189" s="63" t="s">
        <v>290</v>
      </c>
      <c r="C189" s="63" t="s">
        <v>417</v>
      </c>
      <c r="D189" s="63" t="s">
        <v>341</v>
      </c>
      <c r="E189" s="63" t="s">
        <v>393</v>
      </c>
      <c r="F189" s="63" t="s">
        <v>463</v>
      </c>
      <c r="G189" s="63" t="s">
        <v>303</v>
      </c>
      <c r="H189" s="46">
        <v>392994944</v>
      </c>
      <c r="I189" s="46">
        <v>392994944</v>
      </c>
      <c r="J189" s="46">
        <v>55355282</v>
      </c>
      <c r="K189" s="46">
        <f t="shared" si="24"/>
        <v>14.085494697865631</v>
      </c>
    </row>
    <row r="190" spans="1:15" ht="18.75" x14ac:dyDescent="0.2">
      <c r="A190" s="68" t="s">
        <v>325</v>
      </c>
      <c r="B190" s="63" t="s">
        <v>290</v>
      </c>
      <c r="C190" s="63" t="s">
        <v>417</v>
      </c>
      <c r="D190" s="63" t="s">
        <v>341</v>
      </c>
      <c r="E190" s="63" t="s">
        <v>393</v>
      </c>
      <c r="F190" s="63" t="s">
        <v>463</v>
      </c>
      <c r="G190" s="63" t="s">
        <v>326</v>
      </c>
      <c r="H190" s="46">
        <v>49110381</v>
      </c>
      <c r="I190" s="46">
        <v>49110381</v>
      </c>
      <c r="J190" s="46">
        <v>9165880</v>
      </c>
      <c r="K190" s="46">
        <f t="shared" si="24"/>
        <v>18.66383402727012</v>
      </c>
    </row>
    <row r="191" spans="1:15" ht="56.25" x14ac:dyDescent="0.2">
      <c r="A191" s="64" t="s">
        <v>262</v>
      </c>
      <c r="B191" s="65" t="s">
        <v>290</v>
      </c>
      <c r="C191" s="65" t="s">
        <v>417</v>
      </c>
      <c r="D191" s="65" t="s">
        <v>290</v>
      </c>
      <c r="E191" s="66" t="s">
        <v>244</v>
      </c>
      <c r="F191" s="66" t="s">
        <v>244</v>
      </c>
      <c r="G191" s="66" t="s">
        <v>244</v>
      </c>
      <c r="H191" s="62">
        <f>H192</f>
        <v>15811083</v>
      </c>
      <c r="I191" s="62">
        <f t="shared" ref="I191:J191" si="35">I192</f>
        <v>15811083</v>
      </c>
      <c r="J191" s="62">
        <f t="shared" si="35"/>
        <v>2210301.37</v>
      </c>
      <c r="K191" s="62">
        <f t="shared" si="24"/>
        <v>13.979443217140789</v>
      </c>
    </row>
    <row r="192" spans="1:15" ht="37.5" x14ac:dyDescent="0.2">
      <c r="A192" s="64" t="s">
        <v>392</v>
      </c>
      <c r="B192" s="65" t="s">
        <v>290</v>
      </c>
      <c r="C192" s="65" t="s">
        <v>417</v>
      </c>
      <c r="D192" s="65" t="s">
        <v>290</v>
      </c>
      <c r="E192" s="65" t="s">
        <v>393</v>
      </c>
      <c r="F192" s="67" t="s">
        <v>244</v>
      </c>
      <c r="G192" s="67" t="s">
        <v>244</v>
      </c>
      <c r="H192" s="62">
        <f>H193+H196</f>
        <v>15811083</v>
      </c>
      <c r="I192" s="62">
        <f t="shared" ref="I192:J192" si="36">I193+I196</f>
        <v>15811083</v>
      </c>
      <c r="J192" s="62">
        <f t="shared" si="36"/>
        <v>2210301.37</v>
      </c>
      <c r="K192" s="62">
        <f t="shared" si="24"/>
        <v>13.979443217140789</v>
      </c>
    </row>
    <row r="193" spans="1:11" ht="37.5" x14ac:dyDescent="0.2">
      <c r="A193" s="68" t="s">
        <v>262</v>
      </c>
      <c r="B193" s="63" t="s">
        <v>290</v>
      </c>
      <c r="C193" s="63" t="s">
        <v>417</v>
      </c>
      <c r="D193" s="63" t="s">
        <v>290</v>
      </c>
      <c r="E193" s="63" t="s">
        <v>393</v>
      </c>
      <c r="F193" s="63" t="s">
        <v>419</v>
      </c>
      <c r="G193" s="69" t="s">
        <v>244</v>
      </c>
      <c r="H193" s="46">
        <v>5049717</v>
      </c>
      <c r="I193" s="46">
        <v>5049717</v>
      </c>
      <c r="J193" s="46">
        <v>589142.80000000005</v>
      </c>
      <c r="K193" s="46">
        <f t="shared" si="24"/>
        <v>11.666847864939758</v>
      </c>
    </row>
    <row r="194" spans="1:11" ht="93.75" x14ac:dyDescent="0.2">
      <c r="A194" s="68" t="s">
        <v>263</v>
      </c>
      <c r="B194" s="63" t="s">
        <v>290</v>
      </c>
      <c r="C194" s="63" t="s">
        <v>417</v>
      </c>
      <c r="D194" s="63" t="s">
        <v>290</v>
      </c>
      <c r="E194" s="63" t="s">
        <v>393</v>
      </c>
      <c r="F194" s="63" t="s">
        <v>419</v>
      </c>
      <c r="G194" s="63" t="s">
        <v>264</v>
      </c>
      <c r="H194" s="46">
        <v>5049717</v>
      </c>
      <c r="I194" s="46">
        <v>5049717</v>
      </c>
      <c r="J194" s="46">
        <v>589142.80000000005</v>
      </c>
      <c r="K194" s="46">
        <f t="shared" si="24"/>
        <v>11.666847864939758</v>
      </c>
    </row>
    <row r="195" spans="1:11" ht="37.5" x14ac:dyDescent="0.2">
      <c r="A195" s="68" t="s">
        <v>265</v>
      </c>
      <c r="B195" s="63" t="s">
        <v>290</v>
      </c>
      <c r="C195" s="63" t="s">
        <v>417</v>
      </c>
      <c r="D195" s="63" t="s">
        <v>290</v>
      </c>
      <c r="E195" s="63" t="s">
        <v>393</v>
      </c>
      <c r="F195" s="63" t="s">
        <v>419</v>
      </c>
      <c r="G195" s="63" t="s">
        <v>266</v>
      </c>
      <c r="H195" s="46">
        <v>5049717</v>
      </c>
      <c r="I195" s="46">
        <v>5049717</v>
      </c>
      <c r="J195" s="46">
        <v>589142.80000000005</v>
      </c>
      <c r="K195" s="46">
        <f t="shared" si="24"/>
        <v>11.666847864939758</v>
      </c>
    </row>
    <row r="196" spans="1:11" ht="56.25" x14ac:dyDescent="0.2">
      <c r="A196" s="68" t="s">
        <v>318</v>
      </c>
      <c r="B196" s="63" t="s">
        <v>290</v>
      </c>
      <c r="C196" s="63" t="s">
        <v>417</v>
      </c>
      <c r="D196" s="63" t="s">
        <v>290</v>
      </c>
      <c r="E196" s="63" t="s">
        <v>393</v>
      </c>
      <c r="F196" s="63" t="s">
        <v>448</v>
      </c>
      <c r="G196" s="69" t="s">
        <v>244</v>
      </c>
      <c r="H196" s="46">
        <v>10761366</v>
      </c>
      <c r="I196" s="46">
        <v>10761366</v>
      </c>
      <c r="J196" s="46">
        <v>1621158.57</v>
      </c>
      <c r="K196" s="46">
        <f t="shared" si="24"/>
        <v>15.064616982639564</v>
      </c>
    </row>
    <row r="197" spans="1:11" ht="93.75" x14ac:dyDescent="0.2">
      <c r="A197" s="68" t="s">
        <v>263</v>
      </c>
      <c r="B197" s="63" t="s">
        <v>290</v>
      </c>
      <c r="C197" s="63" t="s">
        <v>417</v>
      </c>
      <c r="D197" s="63" t="s">
        <v>290</v>
      </c>
      <c r="E197" s="63" t="s">
        <v>393</v>
      </c>
      <c r="F197" s="63" t="s">
        <v>448</v>
      </c>
      <c r="G197" s="63" t="s">
        <v>264</v>
      </c>
      <c r="H197" s="46">
        <v>10543997</v>
      </c>
      <c r="I197" s="46">
        <v>10543997</v>
      </c>
      <c r="J197" s="46">
        <v>1507542.5</v>
      </c>
      <c r="K197" s="46">
        <f t="shared" si="24"/>
        <v>14.297637793333969</v>
      </c>
    </row>
    <row r="198" spans="1:11" ht="37.5" x14ac:dyDescent="0.2">
      <c r="A198" s="68" t="s">
        <v>319</v>
      </c>
      <c r="B198" s="63" t="s">
        <v>290</v>
      </c>
      <c r="C198" s="63" t="s">
        <v>417</v>
      </c>
      <c r="D198" s="63" t="s">
        <v>290</v>
      </c>
      <c r="E198" s="63" t="s">
        <v>393</v>
      </c>
      <c r="F198" s="63" t="s">
        <v>448</v>
      </c>
      <c r="G198" s="63" t="s">
        <v>320</v>
      </c>
      <c r="H198" s="46">
        <v>10543997</v>
      </c>
      <c r="I198" s="46">
        <v>10543997</v>
      </c>
      <c r="J198" s="46">
        <v>1507542.5</v>
      </c>
      <c r="K198" s="46">
        <f t="shared" si="24"/>
        <v>14.297637793333969</v>
      </c>
    </row>
    <row r="199" spans="1:11" ht="37.5" x14ac:dyDescent="0.2">
      <c r="A199" s="68" t="s">
        <v>267</v>
      </c>
      <c r="B199" s="63" t="s">
        <v>290</v>
      </c>
      <c r="C199" s="63" t="s">
        <v>417</v>
      </c>
      <c r="D199" s="63" t="s">
        <v>290</v>
      </c>
      <c r="E199" s="63" t="s">
        <v>393</v>
      </c>
      <c r="F199" s="63" t="s">
        <v>448</v>
      </c>
      <c r="G199" s="63" t="s">
        <v>268</v>
      </c>
      <c r="H199" s="46">
        <v>217369</v>
      </c>
      <c r="I199" s="46">
        <v>217369</v>
      </c>
      <c r="J199" s="46">
        <v>113616.07</v>
      </c>
      <c r="K199" s="46">
        <f t="shared" si="24"/>
        <v>52.268754974260368</v>
      </c>
    </row>
    <row r="200" spans="1:11" ht="56.25" x14ac:dyDescent="0.2">
      <c r="A200" s="68" t="s">
        <v>269</v>
      </c>
      <c r="B200" s="63" t="s">
        <v>290</v>
      </c>
      <c r="C200" s="63" t="s">
        <v>417</v>
      </c>
      <c r="D200" s="63" t="s">
        <v>290</v>
      </c>
      <c r="E200" s="63" t="s">
        <v>393</v>
      </c>
      <c r="F200" s="63" t="s">
        <v>448</v>
      </c>
      <c r="G200" s="63" t="s">
        <v>270</v>
      </c>
      <c r="H200" s="46">
        <v>217369</v>
      </c>
      <c r="I200" s="46">
        <v>217369</v>
      </c>
      <c r="J200" s="46">
        <v>113616.07</v>
      </c>
      <c r="K200" s="46">
        <f t="shared" si="24"/>
        <v>52.268754974260368</v>
      </c>
    </row>
    <row r="201" spans="1:11" ht="37.5" x14ac:dyDescent="0.2">
      <c r="A201" s="64" t="s">
        <v>464</v>
      </c>
      <c r="B201" s="65" t="s">
        <v>290</v>
      </c>
      <c r="C201" s="65" t="s">
        <v>417</v>
      </c>
      <c r="D201" s="65" t="s">
        <v>295</v>
      </c>
      <c r="E201" s="66" t="s">
        <v>244</v>
      </c>
      <c r="F201" s="66" t="s">
        <v>244</v>
      </c>
      <c r="G201" s="66" t="s">
        <v>244</v>
      </c>
      <c r="H201" s="62">
        <f>H202</f>
        <v>808080</v>
      </c>
      <c r="I201" s="62">
        <f t="shared" ref="I201:J201" si="37">I202</f>
        <v>808080</v>
      </c>
      <c r="J201" s="62">
        <f t="shared" si="37"/>
        <v>101572.51</v>
      </c>
      <c r="K201" s="62">
        <f t="shared" si="24"/>
        <v>12.569610682110682</v>
      </c>
    </row>
    <row r="202" spans="1:11" ht="37.5" x14ac:dyDescent="0.2">
      <c r="A202" s="64" t="s">
        <v>392</v>
      </c>
      <c r="B202" s="65" t="s">
        <v>290</v>
      </c>
      <c r="C202" s="65" t="s">
        <v>417</v>
      </c>
      <c r="D202" s="65" t="s">
        <v>295</v>
      </c>
      <c r="E202" s="65" t="s">
        <v>393</v>
      </c>
      <c r="F202" s="67" t="s">
        <v>244</v>
      </c>
      <c r="G202" s="67" t="s">
        <v>244</v>
      </c>
      <c r="H202" s="62">
        <f>H203</f>
        <v>808080</v>
      </c>
      <c r="I202" s="62">
        <f t="shared" ref="I202:J202" si="38">I203</f>
        <v>808080</v>
      </c>
      <c r="J202" s="62">
        <f t="shared" si="38"/>
        <v>101572.51</v>
      </c>
      <c r="K202" s="62">
        <f t="shared" si="24"/>
        <v>12.569610682110682</v>
      </c>
    </row>
    <row r="203" spans="1:11" ht="56.25" x14ac:dyDescent="0.2">
      <c r="A203" s="68" t="s">
        <v>402</v>
      </c>
      <c r="B203" s="63" t="s">
        <v>290</v>
      </c>
      <c r="C203" s="63" t="s">
        <v>417</v>
      </c>
      <c r="D203" s="63" t="s">
        <v>295</v>
      </c>
      <c r="E203" s="63" t="s">
        <v>393</v>
      </c>
      <c r="F203" s="63" t="s">
        <v>465</v>
      </c>
      <c r="G203" s="69" t="s">
        <v>244</v>
      </c>
      <c r="H203" s="46">
        <v>808080</v>
      </c>
      <c r="I203" s="46">
        <v>808080</v>
      </c>
      <c r="J203" s="46">
        <v>101572.51</v>
      </c>
      <c r="K203" s="46">
        <f t="shared" si="24"/>
        <v>12.569610682110682</v>
      </c>
    </row>
    <row r="204" spans="1:11" ht="56.25" x14ac:dyDescent="0.2">
      <c r="A204" s="68" t="s">
        <v>300</v>
      </c>
      <c r="B204" s="63" t="s">
        <v>290</v>
      </c>
      <c r="C204" s="63" t="s">
        <v>417</v>
      </c>
      <c r="D204" s="63" t="s">
        <v>295</v>
      </c>
      <c r="E204" s="63" t="s">
        <v>393</v>
      </c>
      <c r="F204" s="63" t="s">
        <v>465</v>
      </c>
      <c r="G204" s="63" t="s">
        <v>301</v>
      </c>
      <c r="H204" s="46">
        <v>808080</v>
      </c>
      <c r="I204" s="46">
        <v>808080</v>
      </c>
      <c r="J204" s="46">
        <v>101572.51</v>
      </c>
      <c r="K204" s="46">
        <f t="shared" si="24"/>
        <v>12.569610682110682</v>
      </c>
    </row>
    <row r="205" spans="1:11" ht="18.75" x14ac:dyDescent="0.2">
      <c r="A205" s="68" t="s">
        <v>302</v>
      </c>
      <c r="B205" s="63" t="s">
        <v>290</v>
      </c>
      <c r="C205" s="63" t="s">
        <v>417</v>
      </c>
      <c r="D205" s="63" t="s">
        <v>295</v>
      </c>
      <c r="E205" s="63" t="s">
        <v>393</v>
      </c>
      <c r="F205" s="63" t="s">
        <v>465</v>
      </c>
      <c r="G205" s="63" t="s">
        <v>303</v>
      </c>
      <c r="H205" s="46">
        <v>808080</v>
      </c>
      <c r="I205" s="46">
        <v>808080</v>
      </c>
      <c r="J205" s="46">
        <v>101572.51</v>
      </c>
      <c r="K205" s="46">
        <f t="shared" si="24"/>
        <v>12.569610682110682</v>
      </c>
    </row>
    <row r="206" spans="1:11" ht="75" x14ac:dyDescent="0.2">
      <c r="A206" s="64" t="s">
        <v>466</v>
      </c>
      <c r="B206" s="65" t="s">
        <v>290</v>
      </c>
      <c r="C206" s="65" t="s">
        <v>417</v>
      </c>
      <c r="D206" s="65" t="s">
        <v>334</v>
      </c>
      <c r="E206" s="66" t="s">
        <v>244</v>
      </c>
      <c r="F206" s="66" t="s">
        <v>244</v>
      </c>
      <c r="G206" s="66" t="s">
        <v>244</v>
      </c>
      <c r="H206" s="62">
        <f>H207</f>
        <v>165888563.75</v>
      </c>
      <c r="I206" s="62">
        <f t="shared" ref="I206:J206" si="39">I207</f>
        <v>267155419.75</v>
      </c>
      <c r="J206" s="62">
        <f t="shared" si="39"/>
        <v>32667187.98</v>
      </c>
      <c r="K206" s="62">
        <f t="shared" si="24"/>
        <v>12.227784115541979</v>
      </c>
    </row>
    <row r="207" spans="1:11" ht="37.5" x14ac:dyDescent="0.2">
      <c r="A207" s="64" t="s">
        <v>392</v>
      </c>
      <c r="B207" s="65" t="s">
        <v>290</v>
      </c>
      <c r="C207" s="65" t="s">
        <v>417</v>
      </c>
      <c r="D207" s="65" t="s">
        <v>334</v>
      </c>
      <c r="E207" s="65" t="s">
        <v>393</v>
      </c>
      <c r="F207" s="67" t="s">
        <v>244</v>
      </c>
      <c r="G207" s="67" t="s">
        <v>244</v>
      </c>
      <c r="H207" s="62">
        <f>H208+H212</f>
        <v>165888563.75</v>
      </c>
      <c r="I207" s="62">
        <f t="shared" ref="I207:J207" si="40">I208+I212</f>
        <v>267155419.75</v>
      </c>
      <c r="J207" s="62">
        <f t="shared" si="40"/>
        <v>32667187.98</v>
      </c>
      <c r="K207" s="62">
        <f t="shared" si="24"/>
        <v>12.227784115541979</v>
      </c>
    </row>
    <row r="208" spans="1:11" ht="18.75" x14ac:dyDescent="0.2">
      <c r="A208" s="68" t="s">
        <v>396</v>
      </c>
      <c r="B208" s="63" t="s">
        <v>290</v>
      </c>
      <c r="C208" s="63" t="s">
        <v>417</v>
      </c>
      <c r="D208" s="63" t="s">
        <v>334</v>
      </c>
      <c r="E208" s="63" t="s">
        <v>393</v>
      </c>
      <c r="F208" s="63" t="s">
        <v>467</v>
      </c>
      <c r="G208" s="69" t="s">
        <v>244</v>
      </c>
      <c r="H208" s="46">
        <v>24575059</v>
      </c>
      <c r="I208" s="46">
        <v>24854711</v>
      </c>
      <c r="J208" s="46">
        <v>2225325.48</v>
      </c>
      <c r="K208" s="46">
        <f t="shared" si="24"/>
        <v>8.9533347621704387</v>
      </c>
    </row>
    <row r="209" spans="1:11" ht="56.25" x14ac:dyDescent="0.2">
      <c r="A209" s="68" t="s">
        <v>300</v>
      </c>
      <c r="B209" s="63" t="s">
        <v>290</v>
      </c>
      <c r="C209" s="63" t="s">
        <v>417</v>
      </c>
      <c r="D209" s="63" t="s">
        <v>334</v>
      </c>
      <c r="E209" s="63" t="s">
        <v>393</v>
      </c>
      <c r="F209" s="63" t="s">
        <v>467</v>
      </c>
      <c r="G209" s="63" t="s">
        <v>301</v>
      </c>
      <c r="H209" s="46">
        <v>24575059</v>
      </c>
      <c r="I209" s="46">
        <v>24854711</v>
      </c>
      <c r="J209" s="46">
        <v>2225325.48</v>
      </c>
      <c r="K209" s="46">
        <f t="shared" si="24"/>
        <v>8.9533347621704387</v>
      </c>
    </row>
    <row r="210" spans="1:11" ht="18.75" x14ac:dyDescent="0.2">
      <c r="A210" s="68" t="s">
        <v>302</v>
      </c>
      <c r="B210" s="63" t="s">
        <v>290</v>
      </c>
      <c r="C210" s="63" t="s">
        <v>417</v>
      </c>
      <c r="D210" s="63" t="s">
        <v>334</v>
      </c>
      <c r="E210" s="63" t="s">
        <v>393</v>
      </c>
      <c r="F210" s="63" t="s">
        <v>467</v>
      </c>
      <c r="G210" s="63" t="s">
        <v>303</v>
      </c>
      <c r="H210" s="46">
        <v>19593507</v>
      </c>
      <c r="I210" s="46">
        <v>19755507</v>
      </c>
      <c r="J210" s="46">
        <v>1929245.28</v>
      </c>
      <c r="K210" s="46">
        <f t="shared" si="24"/>
        <v>9.7656075341422532</v>
      </c>
    </row>
    <row r="211" spans="1:11" ht="18.75" x14ac:dyDescent="0.2">
      <c r="A211" s="68" t="s">
        <v>325</v>
      </c>
      <c r="B211" s="63" t="s">
        <v>290</v>
      </c>
      <c r="C211" s="63" t="s">
        <v>417</v>
      </c>
      <c r="D211" s="63" t="s">
        <v>334</v>
      </c>
      <c r="E211" s="63" t="s">
        <v>393</v>
      </c>
      <c r="F211" s="63" t="s">
        <v>467</v>
      </c>
      <c r="G211" s="63" t="s">
        <v>326</v>
      </c>
      <c r="H211" s="46">
        <v>4981552</v>
      </c>
      <c r="I211" s="46">
        <v>5099204</v>
      </c>
      <c r="J211" s="46">
        <v>296080.2</v>
      </c>
      <c r="K211" s="46">
        <f t="shared" si="24"/>
        <v>5.8064003715089649</v>
      </c>
    </row>
    <row r="212" spans="1:11" ht="18.75" x14ac:dyDescent="0.2">
      <c r="A212" s="68" t="s">
        <v>400</v>
      </c>
      <c r="B212" s="63" t="s">
        <v>290</v>
      </c>
      <c r="C212" s="63" t="s">
        <v>417</v>
      </c>
      <c r="D212" s="63" t="s">
        <v>334</v>
      </c>
      <c r="E212" s="63" t="s">
        <v>393</v>
      </c>
      <c r="F212" s="63" t="s">
        <v>468</v>
      </c>
      <c r="G212" s="69" t="s">
        <v>244</v>
      </c>
      <c r="H212" s="46">
        <v>141313504.75</v>
      </c>
      <c r="I212" s="46">
        <v>242300708.75</v>
      </c>
      <c r="J212" s="46">
        <v>30441862.5</v>
      </c>
      <c r="K212" s="46">
        <f t="shared" si="24"/>
        <v>12.563670431277679</v>
      </c>
    </row>
    <row r="213" spans="1:11" ht="56.25" x14ac:dyDescent="0.2">
      <c r="A213" s="68" t="s">
        <v>300</v>
      </c>
      <c r="B213" s="63" t="s">
        <v>290</v>
      </c>
      <c r="C213" s="63" t="s">
        <v>417</v>
      </c>
      <c r="D213" s="63" t="s">
        <v>334</v>
      </c>
      <c r="E213" s="63" t="s">
        <v>393</v>
      </c>
      <c r="F213" s="63" t="s">
        <v>468</v>
      </c>
      <c r="G213" s="63" t="s">
        <v>301</v>
      </c>
      <c r="H213" s="46">
        <v>141313504.75</v>
      </c>
      <c r="I213" s="46">
        <v>242300708.75</v>
      </c>
      <c r="J213" s="46">
        <v>30441862.5</v>
      </c>
      <c r="K213" s="46">
        <f t="shared" si="24"/>
        <v>12.563670431277679</v>
      </c>
    </row>
    <row r="214" spans="1:11" ht="18.75" x14ac:dyDescent="0.2">
      <c r="A214" s="68" t="s">
        <v>302</v>
      </c>
      <c r="B214" s="63" t="s">
        <v>290</v>
      </c>
      <c r="C214" s="63" t="s">
        <v>417</v>
      </c>
      <c r="D214" s="63" t="s">
        <v>334</v>
      </c>
      <c r="E214" s="63" t="s">
        <v>393</v>
      </c>
      <c r="F214" s="63" t="s">
        <v>468</v>
      </c>
      <c r="G214" s="63" t="s">
        <v>303</v>
      </c>
      <c r="H214" s="46">
        <v>141313504.75</v>
      </c>
      <c r="I214" s="46">
        <v>242300708.75</v>
      </c>
      <c r="J214" s="46">
        <v>30441862.5</v>
      </c>
      <c r="K214" s="46">
        <f t="shared" ref="K214:K282" si="41">J214/I214*100</f>
        <v>12.563670431277679</v>
      </c>
    </row>
    <row r="215" spans="1:11" ht="0.75" customHeight="1" x14ac:dyDescent="0.2">
      <c r="A215" s="64"/>
      <c r="B215" s="124"/>
      <c r="C215" s="65"/>
      <c r="D215" s="124"/>
      <c r="E215" s="65"/>
      <c r="F215" s="65"/>
      <c r="G215" s="65"/>
      <c r="H215" s="62"/>
      <c r="I215" s="62"/>
      <c r="J215" s="62">
        <f t="shared" ref="J215" si="42">J216</f>
        <v>0</v>
      </c>
      <c r="K215" s="62" t="e">
        <f t="shared" si="41"/>
        <v>#DIV/0!</v>
      </c>
    </row>
    <row r="216" spans="1:11" ht="0.75" customHeight="1" x14ac:dyDescent="0.2">
      <c r="A216" s="64"/>
      <c r="B216" s="124"/>
      <c r="C216" s="65"/>
      <c r="D216" s="124"/>
      <c r="E216" s="65"/>
      <c r="F216" s="65"/>
      <c r="G216" s="65"/>
      <c r="H216" s="62"/>
      <c r="I216" s="62"/>
      <c r="J216" s="62">
        <f t="shared" ref="J216" si="43">J217</f>
        <v>0</v>
      </c>
      <c r="K216" s="62" t="e">
        <f t="shared" si="41"/>
        <v>#DIV/0!</v>
      </c>
    </row>
    <row r="217" spans="1:11" ht="18.75" hidden="1" x14ac:dyDescent="0.2">
      <c r="A217" s="68"/>
      <c r="B217" s="123"/>
      <c r="C217" s="63"/>
      <c r="D217" s="123"/>
      <c r="E217" s="63"/>
      <c r="F217" s="63"/>
      <c r="G217" s="63"/>
      <c r="H217" s="46"/>
      <c r="I217" s="46"/>
      <c r="J217" s="46">
        <v>0</v>
      </c>
      <c r="K217" s="46" t="e">
        <f t="shared" si="41"/>
        <v>#DIV/0!</v>
      </c>
    </row>
    <row r="218" spans="1:11" ht="18.75" hidden="1" x14ac:dyDescent="0.2">
      <c r="A218" s="68"/>
      <c r="B218" s="123"/>
      <c r="C218" s="63"/>
      <c r="D218" s="123"/>
      <c r="E218" s="63"/>
      <c r="F218" s="63"/>
      <c r="G218" s="63"/>
      <c r="H218" s="46"/>
      <c r="I218" s="46"/>
      <c r="J218" s="46">
        <v>0</v>
      </c>
      <c r="K218" s="46" t="e">
        <f t="shared" si="41"/>
        <v>#DIV/0!</v>
      </c>
    </row>
    <row r="219" spans="1:11" ht="18.75" hidden="1" x14ac:dyDescent="0.2">
      <c r="A219" s="68"/>
      <c r="B219" s="123"/>
      <c r="C219" s="63"/>
      <c r="D219" s="123"/>
      <c r="E219" s="63"/>
      <c r="F219" s="63"/>
      <c r="G219" s="63"/>
      <c r="H219" s="46"/>
      <c r="I219" s="46"/>
      <c r="J219" s="46">
        <v>0</v>
      </c>
      <c r="K219" s="46" t="e">
        <f t="shared" si="41"/>
        <v>#DIV/0!</v>
      </c>
    </row>
    <row r="220" spans="1:11" ht="93.75" x14ac:dyDescent="0.2">
      <c r="A220" s="64" t="s">
        <v>469</v>
      </c>
      <c r="B220" s="65" t="s">
        <v>290</v>
      </c>
      <c r="C220" s="65" t="s">
        <v>417</v>
      </c>
      <c r="D220" s="65" t="s">
        <v>311</v>
      </c>
      <c r="E220" s="66" t="s">
        <v>244</v>
      </c>
      <c r="F220" s="66" t="s">
        <v>244</v>
      </c>
      <c r="G220" s="66" t="s">
        <v>244</v>
      </c>
      <c r="H220" s="62">
        <f>H221</f>
        <v>5287841</v>
      </c>
      <c r="I220" s="62">
        <f t="shared" ref="I220:J220" si="44">I221</f>
        <v>5287841</v>
      </c>
      <c r="J220" s="62">
        <f t="shared" si="44"/>
        <v>405000</v>
      </c>
      <c r="K220" s="62">
        <f t="shared" si="41"/>
        <v>7.6590805207645234</v>
      </c>
    </row>
    <row r="221" spans="1:11" ht="37.5" x14ac:dyDescent="0.2">
      <c r="A221" s="64" t="s">
        <v>392</v>
      </c>
      <c r="B221" s="65" t="s">
        <v>290</v>
      </c>
      <c r="C221" s="65" t="s">
        <v>417</v>
      </c>
      <c r="D221" s="65" t="s">
        <v>311</v>
      </c>
      <c r="E221" s="65" t="s">
        <v>393</v>
      </c>
      <c r="F221" s="67" t="s">
        <v>244</v>
      </c>
      <c r="G221" s="67" t="s">
        <v>244</v>
      </c>
      <c r="H221" s="62">
        <f>H222+H225+H228+H231</f>
        <v>5287841</v>
      </c>
      <c r="I221" s="62">
        <f t="shared" ref="I221:J221" si="45">I222+I225+I228+I231</f>
        <v>5287841</v>
      </c>
      <c r="J221" s="62">
        <f t="shared" si="45"/>
        <v>405000</v>
      </c>
      <c r="K221" s="62">
        <f t="shared" si="41"/>
        <v>7.6590805207645234</v>
      </c>
    </row>
    <row r="222" spans="1:11" ht="56.25" x14ac:dyDescent="0.2">
      <c r="A222" s="68" t="s">
        <v>403</v>
      </c>
      <c r="B222" s="63" t="s">
        <v>290</v>
      </c>
      <c r="C222" s="63" t="s">
        <v>417</v>
      </c>
      <c r="D222" s="63" t="s">
        <v>311</v>
      </c>
      <c r="E222" s="63">
        <v>903</v>
      </c>
      <c r="F222" s="63" t="s">
        <v>470</v>
      </c>
      <c r="G222" s="63" t="s">
        <v>244</v>
      </c>
      <c r="H222" s="46">
        <v>1619500</v>
      </c>
      <c r="I222" s="46">
        <v>1619500</v>
      </c>
      <c r="J222" s="46">
        <v>0</v>
      </c>
      <c r="K222" s="46">
        <f t="shared" si="41"/>
        <v>0</v>
      </c>
    </row>
    <row r="223" spans="1:11" ht="37.5" x14ac:dyDescent="0.2">
      <c r="A223" s="68" t="s">
        <v>267</v>
      </c>
      <c r="B223" s="63" t="s">
        <v>290</v>
      </c>
      <c r="C223" s="63" t="s">
        <v>417</v>
      </c>
      <c r="D223" s="63" t="s">
        <v>311</v>
      </c>
      <c r="E223" s="63" t="s">
        <v>393</v>
      </c>
      <c r="F223" s="63" t="s">
        <v>470</v>
      </c>
      <c r="G223" s="63" t="s">
        <v>268</v>
      </c>
      <c r="H223" s="46">
        <v>1619500</v>
      </c>
      <c r="I223" s="46">
        <v>1619500</v>
      </c>
      <c r="J223" s="46">
        <v>0</v>
      </c>
      <c r="K223" s="46">
        <f t="shared" si="41"/>
        <v>0</v>
      </c>
    </row>
    <row r="224" spans="1:11" ht="56.25" x14ac:dyDescent="0.2">
      <c r="A224" s="68" t="s">
        <v>269</v>
      </c>
      <c r="B224" s="63" t="s">
        <v>290</v>
      </c>
      <c r="C224" s="63" t="s">
        <v>417</v>
      </c>
      <c r="D224" s="63" t="s">
        <v>311</v>
      </c>
      <c r="E224" s="63" t="s">
        <v>393</v>
      </c>
      <c r="F224" s="63" t="s">
        <v>470</v>
      </c>
      <c r="G224" s="63" t="s">
        <v>270</v>
      </c>
      <c r="H224" s="46">
        <v>1619500</v>
      </c>
      <c r="I224" s="46">
        <v>1619500</v>
      </c>
      <c r="J224" s="46">
        <v>0</v>
      </c>
      <c r="K224" s="46">
        <f t="shared" si="41"/>
        <v>0</v>
      </c>
    </row>
    <row r="225" spans="1:11" ht="37.5" x14ac:dyDescent="0.2">
      <c r="A225" s="68" t="s">
        <v>304</v>
      </c>
      <c r="B225" s="63" t="s">
        <v>290</v>
      </c>
      <c r="C225" s="63" t="s">
        <v>417</v>
      </c>
      <c r="D225" s="63" t="s">
        <v>311</v>
      </c>
      <c r="E225" s="121" t="s">
        <v>393</v>
      </c>
      <c r="F225" s="121" t="s">
        <v>471</v>
      </c>
      <c r="G225" s="121" t="s">
        <v>244</v>
      </c>
      <c r="H225" s="46">
        <v>749817</v>
      </c>
      <c r="I225" s="46">
        <v>749817</v>
      </c>
      <c r="J225" s="46">
        <v>0</v>
      </c>
      <c r="K225" s="46">
        <f t="shared" si="41"/>
        <v>0</v>
      </c>
    </row>
    <row r="226" spans="1:11" ht="37.5" x14ac:dyDescent="0.2">
      <c r="A226" s="68" t="s">
        <v>267</v>
      </c>
      <c r="B226" s="63" t="s">
        <v>290</v>
      </c>
      <c r="C226" s="63" t="s">
        <v>417</v>
      </c>
      <c r="D226" s="63" t="s">
        <v>311</v>
      </c>
      <c r="E226" s="63" t="s">
        <v>393</v>
      </c>
      <c r="F226" s="63" t="s">
        <v>471</v>
      </c>
      <c r="G226" s="63" t="s">
        <v>268</v>
      </c>
      <c r="H226" s="46">
        <v>749817</v>
      </c>
      <c r="I226" s="46">
        <v>749817</v>
      </c>
      <c r="J226" s="46">
        <v>0</v>
      </c>
      <c r="K226" s="46">
        <f t="shared" si="41"/>
        <v>0</v>
      </c>
    </row>
    <row r="227" spans="1:11" ht="56.25" x14ac:dyDescent="0.2">
      <c r="A227" s="68" t="s">
        <v>269</v>
      </c>
      <c r="B227" s="63" t="s">
        <v>290</v>
      </c>
      <c r="C227" s="63" t="s">
        <v>417</v>
      </c>
      <c r="D227" s="63" t="s">
        <v>311</v>
      </c>
      <c r="E227" s="63" t="s">
        <v>393</v>
      </c>
      <c r="F227" s="63" t="s">
        <v>471</v>
      </c>
      <c r="G227" s="63" t="s">
        <v>270</v>
      </c>
      <c r="H227" s="46">
        <v>749817</v>
      </c>
      <c r="I227" s="46">
        <v>749817</v>
      </c>
      <c r="J227" s="46">
        <v>0</v>
      </c>
      <c r="K227" s="46">
        <f t="shared" si="41"/>
        <v>0</v>
      </c>
    </row>
    <row r="228" spans="1:11" ht="56.25" x14ac:dyDescent="0.2">
      <c r="A228" s="68" t="s">
        <v>394</v>
      </c>
      <c r="B228" s="63" t="s">
        <v>290</v>
      </c>
      <c r="C228" s="63" t="s">
        <v>417</v>
      </c>
      <c r="D228" s="63" t="s">
        <v>311</v>
      </c>
      <c r="E228" s="63" t="s">
        <v>393</v>
      </c>
      <c r="F228" s="63" t="s">
        <v>472</v>
      </c>
      <c r="G228" s="63" t="s">
        <v>244</v>
      </c>
      <c r="H228" s="46">
        <v>1096024</v>
      </c>
      <c r="I228" s="46">
        <v>1096024</v>
      </c>
      <c r="J228" s="46">
        <v>0</v>
      </c>
      <c r="K228" s="46">
        <f t="shared" si="41"/>
        <v>0</v>
      </c>
    </row>
    <row r="229" spans="1:11" ht="56.25" x14ac:dyDescent="0.2">
      <c r="A229" s="68" t="s">
        <v>300</v>
      </c>
      <c r="B229" s="63" t="s">
        <v>290</v>
      </c>
      <c r="C229" s="63" t="s">
        <v>417</v>
      </c>
      <c r="D229" s="63" t="s">
        <v>311</v>
      </c>
      <c r="E229" s="63" t="s">
        <v>393</v>
      </c>
      <c r="F229" s="63" t="s">
        <v>472</v>
      </c>
      <c r="G229" s="63" t="s">
        <v>301</v>
      </c>
      <c r="H229" s="46">
        <v>1096024</v>
      </c>
      <c r="I229" s="46">
        <v>1096024</v>
      </c>
      <c r="J229" s="46">
        <v>0</v>
      </c>
      <c r="K229" s="46">
        <f t="shared" si="41"/>
        <v>0</v>
      </c>
    </row>
    <row r="230" spans="1:11" ht="18.75" x14ac:dyDescent="0.2">
      <c r="A230" s="68" t="s">
        <v>302</v>
      </c>
      <c r="B230" s="63" t="s">
        <v>290</v>
      </c>
      <c r="C230" s="63" t="s">
        <v>417</v>
      </c>
      <c r="D230" s="63" t="s">
        <v>311</v>
      </c>
      <c r="E230" s="63" t="s">
        <v>393</v>
      </c>
      <c r="F230" s="63" t="s">
        <v>472</v>
      </c>
      <c r="G230" s="63" t="s">
        <v>303</v>
      </c>
      <c r="H230" s="46">
        <v>1096024</v>
      </c>
      <c r="I230" s="46">
        <v>1096024</v>
      </c>
      <c r="J230" s="46">
        <v>0</v>
      </c>
      <c r="K230" s="46">
        <f t="shared" si="41"/>
        <v>0</v>
      </c>
    </row>
    <row r="231" spans="1:11" ht="18.75" x14ac:dyDescent="0.2">
      <c r="A231" s="68" t="s">
        <v>404</v>
      </c>
      <c r="B231" s="63" t="s">
        <v>290</v>
      </c>
      <c r="C231" s="63" t="s">
        <v>417</v>
      </c>
      <c r="D231" s="63" t="s">
        <v>311</v>
      </c>
      <c r="E231" s="63" t="s">
        <v>393</v>
      </c>
      <c r="F231" s="63" t="s">
        <v>473</v>
      </c>
      <c r="G231" s="63" t="s">
        <v>244</v>
      </c>
      <c r="H231" s="46">
        <v>1822500</v>
      </c>
      <c r="I231" s="46">
        <v>1822500</v>
      </c>
      <c r="J231" s="46">
        <v>405000</v>
      </c>
      <c r="K231" s="46">
        <f t="shared" si="41"/>
        <v>22.222222222222221</v>
      </c>
    </row>
    <row r="232" spans="1:11" ht="18.75" x14ac:dyDescent="0.2">
      <c r="A232" s="68" t="s">
        <v>307</v>
      </c>
      <c r="B232" s="63" t="s">
        <v>290</v>
      </c>
      <c r="C232" s="63" t="s">
        <v>417</v>
      </c>
      <c r="D232" s="63" t="s">
        <v>311</v>
      </c>
      <c r="E232" s="63" t="s">
        <v>393</v>
      </c>
      <c r="F232" s="63" t="s">
        <v>473</v>
      </c>
      <c r="G232" s="63" t="s">
        <v>308</v>
      </c>
      <c r="H232" s="46">
        <v>1822500</v>
      </c>
      <c r="I232" s="46">
        <v>1822500</v>
      </c>
      <c r="J232" s="46">
        <v>405000</v>
      </c>
      <c r="K232" s="46">
        <f t="shared" si="41"/>
        <v>22.222222222222221</v>
      </c>
    </row>
    <row r="233" spans="1:11" ht="18.75" x14ac:dyDescent="0.2">
      <c r="A233" s="68" t="s">
        <v>404</v>
      </c>
      <c r="B233" s="63" t="s">
        <v>290</v>
      </c>
      <c r="C233" s="63" t="s">
        <v>417</v>
      </c>
      <c r="D233" s="63" t="s">
        <v>311</v>
      </c>
      <c r="E233" s="63" t="s">
        <v>393</v>
      </c>
      <c r="F233" s="63" t="s">
        <v>473</v>
      </c>
      <c r="G233" s="63" t="s">
        <v>405</v>
      </c>
      <c r="H233" s="46">
        <v>1822500</v>
      </c>
      <c r="I233" s="46">
        <v>1822500</v>
      </c>
      <c r="J233" s="46">
        <v>405000</v>
      </c>
      <c r="K233" s="46">
        <f t="shared" si="41"/>
        <v>22.222222222222221</v>
      </c>
    </row>
    <row r="234" spans="1:11" ht="28.5" customHeight="1" x14ac:dyDescent="0.2">
      <c r="A234" s="125" t="s">
        <v>474</v>
      </c>
      <c r="B234" s="65" t="s">
        <v>290</v>
      </c>
      <c r="C234" s="65" t="s">
        <v>417</v>
      </c>
      <c r="D234" s="65" t="s">
        <v>358</v>
      </c>
      <c r="E234" s="65" t="s">
        <v>244</v>
      </c>
      <c r="F234" s="65" t="s">
        <v>244</v>
      </c>
      <c r="G234" s="65" t="s">
        <v>244</v>
      </c>
      <c r="H234" s="62">
        <f>H235</f>
        <v>94839677.129999995</v>
      </c>
      <c r="I234" s="62">
        <f t="shared" ref="I234:J234" si="46">I235</f>
        <v>94839677.129999995</v>
      </c>
      <c r="J234" s="62">
        <f t="shared" si="46"/>
        <v>15496586.459999999</v>
      </c>
      <c r="K234" s="62">
        <f t="shared" si="41"/>
        <v>16.339771421573161</v>
      </c>
    </row>
    <row r="235" spans="1:11" ht="37.5" x14ac:dyDescent="0.2">
      <c r="A235" s="64" t="s">
        <v>392</v>
      </c>
      <c r="B235" s="65" t="s">
        <v>290</v>
      </c>
      <c r="C235" s="65" t="s">
        <v>417</v>
      </c>
      <c r="D235" s="65" t="s">
        <v>358</v>
      </c>
      <c r="E235" s="65" t="s">
        <v>393</v>
      </c>
      <c r="F235" s="65" t="s">
        <v>244</v>
      </c>
      <c r="G235" s="65" t="s">
        <v>244</v>
      </c>
      <c r="H235" s="62">
        <f>H236+H240+H243</f>
        <v>94839677.129999995</v>
      </c>
      <c r="I235" s="62">
        <f t="shared" ref="I235:J235" si="47">I236+I240+I243</f>
        <v>94839677.129999995</v>
      </c>
      <c r="J235" s="62">
        <f t="shared" si="47"/>
        <v>15496586.459999999</v>
      </c>
      <c r="K235" s="62">
        <f t="shared" si="41"/>
        <v>16.339771421573161</v>
      </c>
    </row>
    <row r="236" spans="1:11" ht="37.5" x14ac:dyDescent="0.2">
      <c r="A236" s="68" t="s">
        <v>397</v>
      </c>
      <c r="B236" s="63" t="s">
        <v>290</v>
      </c>
      <c r="C236" s="63" t="s">
        <v>417</v>
      </c>
      <c r="D236" s="63" t="s">
        <v>358</v>
      </c>
      <c r="E236" s="63" t="s">
        <v>393</v>
      </c>
      <c r="F236" s="63" t="s">
        <v>475</v>
      </c>
      <c r="G236" s="63" t="s">
        <v>244</v>
      </c>
      <c r="H236" s="46">
        <v>33353803</v>
      </c>
      <c r="I236" s="46">
        <v>33353803</v>
      </c>
      <c r="J236" s="46">
        <v>6050364.8600000003</v>
      </c>
      <c r="K236" s="46">
        <f t="shared" si="41"/>
        <v>18.139955015024825</v>
      </c>
    </row>
    <row r="237" spans="1:11" ht="56.25" x14ac:dyDescent="0.2">
      <c r="A237" s="68" t="s">
        <v>300</v>
      </c>
      <c r="B237" s="63" t="s">
        <v>290</v>
      </c>
      <c r="C237" s="63" t="s">
        <v>417</v>
      </c>
      <c r="D237" s="63" t="s">
        <v>358</v>
      </c>
      <c r="E237" s="63" t="s">
        <v>393</v>
      </c>
      <c r="F237" s="63" t="s">
        <v>475</v>
      </c>
      <c r="G237" s="63" t="s">
        <v>301</v>
      </c>
      <c r="H237" s="46">
        <v>33353803</v>
      </c>
      <c r="I237" s="46">
        <v>33353803</v>
      </c>
      <c r="J237" s="46">
        <v>6050364.8600000003</v>
      </c>
      <c r="K237" s="46">
        <f t="shared" si="41"/>
        <v>18.139955015024825</v>
      </c>
    </row>
    <row r="238" spans="1:11" ht="18.75" x14ac:dyDescent="0.2">
      <c r="A238" s="68" t="s">
        <v>302</v>
      </c>
      <c r="B238" s="63" t="s">
        <v>290</v>
      </c>
      <c r="C238" s="63" t="s">
        <v>417</v>
      </c>
      <c r="D238" s="63" t="s">
        <v>358</v>
      </c>
      <c r="E238" s="63" t="s">
        <v>393</v>
      </c>
      <c r="F238" s="63" t="s">
        <v>475</v>
      </c>
      <c r="G238" s="63" t="s">
        <v>303</v>
      </c>
      <c r="H238" s="46">
        <v>30936595</v>
      </c>
      <c r="I238" s="46">
        <v>30936595</v>
      </c>
      <c r="J238" s="46">
        <v>5661782.1799999997</v>
      </c>
      <c r="K238" s="46">
        <f t="shared" si="41"/>
        <v>18.301245434411896</v>
      </c>
    </row>
    <row r="239" spans="1:11" ht="18.75" x14ac:dyDescent="0.2">
      <c r="A239" s="68" t="s">
        <v>325</v>
      </c>
      <c r="B239" s="63" t="s">
        <v>290</v>
      </c>
      <c r="C239" s="63" t="s">
        <v>417</v>
      </c>
      <c r="D239" s="63" t="s">
        <v>358</v>
      </c>
      <c r="E239" s="63" t="s">
        <v>393</v>
      </c>
      <c r="F239" s="63" t="s">
        <v>475</v>
      </c>
      <c r="G239" s="63" t="s">
        <v>326</v>
      </c>
      <c r="H239" s="46">
        <v>2417208</v>
      </c>
      <c r="I239" s="46">
        <v>2417208</v>
      </c>
      <c r="J239" s="46">
        <v>388582.68</v>
      </c>
      <c r="K239" s="46">
        <f t="shared" si="41"/>
        <v>16.075682357496749</v>
      </c>
    </row>
    <row r="240" spans="1:11" ht="75" x14ac:dyDescent="0.2">
      <c r="A240" s="68" t="s">
        <v>401</v>
      </c>
      <c r="B240" s="63" t="s">
        <v>290</v>
      </c>
      <c r="C240" s="63" t="s">
        <v>417</v>
      </c>
      <c r="D240" s="63" t="s">
        <v>358</v>
      </c>
      <c r="E240" s="63" t="s">
        <v>393</v>
      </c>
      <c r="F240" s="63" t="s">
        <v>476</v>
      </c>
      <c r="G240" s="63" t="s">
        <v>244</v>
      </c>
      <c r="H240" s="46">
        <v>48265921.600000001</v>
      </c>
      <c r="I240" s="46">
        <v>48265921.600000001</v>
      </c>
      <c r="J240" s="46">
        <v>7713106.8200000003</v>
      </c>
      <c r="K240" s="46">
        <f t="shared" si="41"/>
        <v>15.980440369339183</v>
      </c>
    </row>
    <row r="241" spans="1:11" ht="45" customHeight="1" x14ac:dyDescent="0.2">
      <c r="A241" s="68" t="s">
        <v>300</v>
      </c>
      <c r="B241" s="63" t="s">
        <v>290</v>
      </c>
      <c r="C241" s="63" t="s">
        <v>417</v>
      </c>
      <c r="D241" s="63" t="s">
        <v>358</v>
      </c>
      <c r="E241" s="121" t="s">
        <v>393</v>
      </c>
      <c r="F241" s="121" t="s">
        <v>476</v>
      </c>
      <c r="G241" s="121" t="s">
        <v>301</v>
      </c>
      <c r="H241" s="46">
        <v>48265921.600000001</v>
      </c>
      <c r="I241" s="46">
        <v>48265921.600000001</v>
      </c>
      <c r="J241" s="46">
        <v>7713106.8200000003</v>
      </c>
      <c r="K241" s="46">
        <f t="shared" si="41"/>
        <v>15.980440369339183</v>
      </c>
    </row>
    <row r="242" spans="1:11" ht="27.75" customHeight="1" x14ac:dyDescent="0.2">
      <c r="A242" s="68" t="s">
        <v>302</v>
      </c>
      <c r="B242" s="63" t="s">
        <v>290</v>
      </c>
      <c r="C242" s="63" t="s">
        <v>417</v>
      </c>
      <c r="D242" s="63" t="s">
        <v>358</v>
      </c>
      <c r="E242" s="63" t="s">
        <v>393</v>
      </c>
      <c r="F242" s="63" t="s">
        <v>476</v>
      </c>
      <c r="G242" s="63" t="s">
        <v>303</v>
      </c>
      <c r="H242" s="46">
        <v>48265921.600000001</v>
      </c>
      <c r="I242" s="46">
        <v>48265921.600000001</v>
      </c>
      <c r="J242" s="46">
        <v>7713106.8200000003</v>
      </c>
      <c r="K242" s="46">
        <f t="shared" si="41"/>
        <v>15.980440369339183</v>
      </c>
    </row>
    <row r="243" spans="1:11" ht="56.25" x14ac:dyDescent="0.2">
      <c r="A243" s="68" t="s">
        <v>1115</v>
      </c>
      <c r="B243" s="63" t="s">
        <v>290</v>
      </c>
      <c r="C243" s="63" t="s">
        <v>417</v>
      </c>
      <c r="D243" s="63" t="s">
        <v>358</v>
      </c>
      <c r="E243" s="63" t="s">
        <v>393</v>
      </c>
      <c r="F243" s="63" t="s">
        <v>1116</v>
      </c>
      <c r="G243" s="63" t="s">
        <v>244</v>
      </c>
      <c r="H243" s="46">
        <v>13219952.529999999</v>
      </c>
      <c r="I243" s="46">
        <v>13219952.529999999</v>
      </c>
      <c r="J243" s="46">
        <v>1733114.78</v>
      </c>
      <c r="K243" s="46">
        <f t="shared" si="41"/>
        <v>13.109841174293537</v>
      </c>
    </row>
    <row r="244" spans="1:11" ht="56.25" x14ac:dyDescent="0.2">
      <c r="A244" s="68" t="s">
        <v>300</v>
      </c>
      <c r="B244" s="63" t="s">
        <v>290</v>
      </c>
      <c r="C244" s="63" t="s">
        <v>417</v>
      </c>
      <c r="D244" s="63" t="s">
        <v>358</v>
      </c>
      <c r="E244" s="63" t="s">
        <v>393</v>
      </c>
      <c r="F244" s="63" t="s">
        <v>1116</v>
      </c>
      <c r="G244" s="63" t="s">
        <v>301</v>
      </c>
      <c r="H244" s="46">
        <v>13219952.529999999</v>
      </c>
      <c r="I244" s="46">
        <v>13219952.529999999</v>
      </c>
      <c r="J244" s="46">
        <v>1733114.78</v>
      </c>
      <c r="K244" s="46">
        <f t="shared" si="41"/>
        <v>13.109841174293537</v>
      </c>
    </row>
    <row r="245" spans="1:11" ht="18.75" x14ac:dyDescent="0.2">
      <c r="A245" s="68" t="s">
        <v>302</v>
      </c>
      <c r="B245" s="63" t="s">
        <v>290</v>
      </c>
      <c r="C245" s="63" t="s">
        <v>417</v>
      </c>
      <c r="D245" s="63" t="s">
        <v>358</v>
      </c>
      <c r="E245" s="63" t="s">
        <v>393</v>
      </c>
      <c r="F245" s="63" t="s">
        <v>1116</v>
      </c>
      <c r="G245" s="63" t="s">
        <v>303</v>
      </c>
      <c r="H245" s="46">
        <v>13219952.529999999</v>
      </c>
      <c r="I245" s="46">
        <v>13219952.529999999</v>
      </c>
      <c r="J245" s="46">
        <v>1733114.78</v>
      </c>
      <c r="K245" s="46">
        <f t="shared" si="41"/>
        <v>13.109841174293537</v>
      </c>
    </row>
    <row r="246" spans="1:11" ht="37.5" x14ac:dyDescent="0.2">
      <c r="A246" s="64" t="s">
        <v>477</v>
      </c>
      <c r="B246" s="65" t="s">
        <v>290</v>
      </c>
      <c r="C246" s="65" t="s">
        <v>417</v>
      </c>
      <c r="D246" s="65" t="s">
        <v>322</v>
      </c>
      <c r="E246" s="65" t="s">
        <v>244</v>
      </c>
      <c r="F246" s="65" t="s">
        <v>244</v>
      </c>
      <c r="G246" s="65" t="s">
        <v>244</v>
      </c>
      <c r="H246" s="62">
        <f>H247</f>
        <v>2935296</v>
      </c>
      <c r="I246" s="62">
        <f t="shared" ref="I246:J246" si="48">I247</f>
        <v>2935296</v>
      </c>
      <c r="J246" s="62">
        <f t="shared" si="48"/>
        <v>0</v>
      </c>
      <c r="K246" s="62">
        <f t="shared" si="41"/>
        <v>0</v>
      </c>
    </row>
    <row r="247" spans="1:11" ht="37.5" x14ac:dyDescent="0.2">
      <c r="A247" s="64" t="s">
        <v>392</v>
      </c>
      <c r="B247" s="65" t="s">
        <v>290</v>
      </c>
      <c r="C247" s="65" t="s">
        <v>417</v>
      </c>
      <c r="D247" s="65" t="s">
        <v>322</v>
      </c>
      <c r="E247" s="65" t="s">
        <v>393</v>
      </c>
      <c r="F247" s="65" t="s">
        <v>244</v>
      </c>
      <c r="G247" s="65" t="s">
        <v>244</v>
      </c>
      <c r="H247" s="62">
        <f>H248</f>
        <v>2935296</v>
      </c>
      <c r="I247" s="62">
        <f t="shared" ref="I247:J247" si="49">I248</f>
        <v>2935296</v>
      </c>
      <c r="J247" s="62">
        <f t="shared" si="49"/>
        <v>0</v>
      </c>
      <c r="K247" s="62">
        <f t="shared" si="41"/>
        <v>0</v>
      </c>
    </row>
    <row r="248" spans="1:11" ht="37.5" x14ac:dyDescent="0.2">
      <c r="A248" s="68" t="s">
        <v>406</v>
      </c>
      <c r="B248" s="63" t="s">
        <v>290</v>
      </c>
      <c r="C248" s="63" t="s">
        <v>417</v>
      </c>
      <c r="D248" s="63" t="s">
        <v>322</v>
      </c>
      <c r="E248" s="63" t="s">
        <v>393</v>
      </c>
      <c r="F248" s="63" t="s">
        <v>478</v>
      </c>
      <c r="G248" s="63" t="s">
        <v>244</v>
      </c>
      <c r="H248" s="46">
        <v>2935296</v>
      </c>
      <c r="I248" s="46">
        <v>2935296</v>
      </c>
      <c r="J248" s="46">
        <v>0</v>
      </c>
      <c r="K248" s="46">
        <f t="shared" si="41"/>
        <v>0</v>
      </c>
    </row>
    <row r="249" spans="1:11" ht="56.25" x14ac:dyDescent="0.2">
      <c r="A249" s="68" t="s">
        <v>300</v>
      </c>
      <c r="B249" s="63" t="s">
        <v>290</v>
      </c>
      <c r="C249" s="63" t="s">
        <v>417</v>
      </c>
      <c r="D249" s="63" t="s">
        <v>322</v>
      </c>
      <c r="E249" s="63" t="s">
        <v>393</v>
      </c>
      <c r="F249" s="63" t="s">
        <v>478</v>
      </c>
      <c r="G249" s="63" t="s">
        <v>301</v>
      </c>
      <c r="H249" s="46">
        <v>2935296</v>
      </c>
      <c r="I249" s="46">
        <v>2935296</v>
      </c>
      <c r="J249" s="46">
        <v>0</v>
      </c>
      <c r="K249" s="46">
        <f t="shared" si="41"/>
        <v>0</v>
      </c>
    </row>
    <row r="250" spans="1:11" ht="18.75" x14ac:dyDescent="0.2">
      <c r="A250" s="68" t="s">
        <v>302</v>
      </c>
      <c r="B250" s="63" t="s">
        <v>290</v>
      </c>
      <c r="C250" s="63" t="s">
        <v>417</v>
      </c>
      <c r="D250" s="63" t="s">
        <v>322</v>
      </c>
      <c r="E250" s="121" t="s">
        <v>393</v>
      </c>
      <c r="F250" s="121" t="s">
        <v>478</v>
      </c>
      <c r="G250" s="121" t="s">
        <v>303</v>
      </c>
      <c r="H250" s="46">
        <v>2935296</v>
      </c>
      <c r="I250" s="46">
        <v>2935296</v>
      </c>
      <c r="J250" s="46">
        <v>0</v>
      </c>
      <c r="K250" s="46">
        <f t="shared" si="41"/>
        <v>0</v>
      </c>
    </row>
    <row r="251" spans="1:11" ht="37.5" x14ac:dyDescent="0.2">
      <c r="A251" s="64" t="s">
        <v>479</v>
      </c>
      <c r="B251" s="65" t="s">
        <v>290</v>
      </c>
      <c r="C251" s="65" t="s">
        <v>417</v>
      </c>
      <c r="D251" s="65" t="s">
        <v>296</v>
      </c>
      <c r="E251" s="65" t="s">
        <v>244</v>
      </c>
      <c r="F251" s="67" t="s">
        <v>244</v>
      </c>
      <c r="G251" s="67" t="s">
        <v>244</v>
      </c>
      <c r="H251" s="62">
        <f>H252</f>
        <v>9964800</v>
      </c>
      <c r="I251" s="62">
        <f t="shared" ref="I251:J252" si="50">I252</f>
        <v>9964800</v>
      </c>
      <c r="J251" s="62">
        <f t="shared" si="50"/>
        <v>2379037</v>
      </c>
      <c r="K251" s="62">
        <f t="shared" si="41"/>
        <v>23.874407915863841</v>
      </c>
    </row>
    <row r="252" spans="1:11" ht="37.5" x14ac:dyDescent="0.2">
      <c r="A252" s="64" t="s">
        <v>392</v>
      </c>
      <c r="B252" s="65" t="s">
        <v>290</v>
      </c>
      <c r="C252" s="65" t="s">
        <v>417</v>
      </c>
      <c r="D252" s="65" t="s">
        <v>296</v>
      </c>
      <c r="E252" s="65" t="s">
        <v>393</v>
      </c>
      <c r="F252" s="65" t="s">
        <v>244</v>
      </c>
      <c r="G252" s="67" t="s">
        <v>244</v>
      </c>
      <c r="H252" s="62">
        <f>H253</f>
        <v>9964800</v>
      </c>
      <c r="I252" s="62">
        <f t="shared" si="50"/>
        <v>9964800</v>
      </c>
      <c r="J252" s="62">
        <f t="shared" si="50"/>
        <v>2379037</v>
      </c>
      <c r="K252" s="62">
        <f t="shared" si="41"/>
        <v>23.874407915863841</v>
      </c>
    </row>
    <row r="253" spans="1:11" ht="150" x14ac:dyDescent="0.2">
      <c r="A253" s="68" t="s">
        <v>306</v>
      </c>
      <c r="B253" s="63" t="s">
        <v>290</v>
      </c>
      <c r="C253" s="63" t="s">
        <v>417</v>
      </c>
      <c r="D253" s="63" t="s">
        <v>296</v>
      </c>
      <c r="E253" s="63" t="s">
        <v>393</v>
      </c>
      <c r="F253" s="63" t="s">
        <v>480</v>
      </c>
      <c r="G253" s="63" t="s">
        <v>244</v>
      </c>
      <c r="H253" s="46">
        <v>9964800</v>
      </c>
      <c r="I253" s="46">
        <v>9964800</v>
      </c>
      <c r="J253" s="46">
        <v>2379037</v>
      </c>
      <c r="K253" s="46">
        <f t="shared" si="41"/>
        <v>23.874407915863841</v>
      </c>
    </row>
    <row r="254" spans="1:11" ht="18.75" x14ac:dyDescent="0.2">
      <c r="A254" s="68" t="s">
        <v>307</v>
      </c>
      <c r="B254" s="63" t="s">
        <v>290</v>
      </c>
      <c r="C254" s="63" t="s">
        <v>417</v>
      </c>
      <c r="D254" s="63" t="s">
        <v>296</v>
      </c>
      <c r="E254" s="63" t="s">
        <v>393</v>
      </c>
      <c r="F254" s="63" t="s">
        <v>480</v>
      </c>
      <c r="G254" s="63" t="s">
        <v>308</v>
      </c>
      <c r="H254" s="46">
        <v>3234000</v>
      </c>
      <c r="I254" s="46">
        <v>3234000</v>
      </c>
      <c r="J254" s="46">
        <v>767100</v>
      </c>
      <c r="K254" s="46">
        <f t="shared" si="41"/>
        <v>23.719851576994433</v>
      </c>
    </row>
    <row r="255" spans="1:11" ht="37.5" x14ac:dyDescent="0.2">
      <c r="A255" s="68" t="s">
        <v>383</v>
      </c>
      <c r="B255" s="63" t="s">
        <v>290</v>
      </c>
      <c r="C255" s="63" t="s">
        <v>417</v>
      </c>
      <c r="D255" s="63" t="s">
        <v>296</v>
      </c>
      <c r="E255" s="121" t="s">
        <v>393</v>
      </c>
      <c r="F255" s="121" t="s">
        <v>480</v>
      </c>
      <c r="G255" s="121" t="s">
        <v>384</v>
      </c>
      <c r="H255" s="46">
        <v>3234000</v>
      </c>
      <c r="I255" s="46">
        <v>3234000</v>
      </c>
      <c r="J255" s="46">
        <v>767100</v>
      </c>
      <c r="K255" s="46">
        <f t="shared" si="41"/>
        <v>23.719851576994433</v>
      </c>
    </row>
    <row r="256" spans="1:11" ht="56.25" x14ac:dyDescent="0.2">
      <c r="A256" s="68" t="s">
        <v>300</v>
      </c>
      <c r="B256" s="63" t="s">
        <v>290</v>
      </c>
      <c r="C256" s="63" t="s">
        <v>417</v>
      </c>
      <c r="D256" s="63" t="s">
        <v>296</v>
      </c>
      <c r="E256" s="63" t="s">
        <v>393</v>
      </c>
      <c r="F256" s="63" t="s">
        <v>480</v>
      </c>
      <c r="G256" s="63" t="s">
        <v>301</v>
      </c>
      <c r="H256" s="46">
        <v>6730800</v>
      </c>
      <c r="I256" s="46">
        <v>6730800</v>
      </c>
      <c r="J256" s="46">
        <v>1611937</v>
      </c>
      <c r="K256" s="46">
        <f t="shared" si="41"/>
        <v>23.948668806085458</v>
      </c>
    </row>
    <row r="257" spans="1:11" ht="18.75" x14ac:dyDescent="0.2">
      <c r="A257" s="68" t="s">
        <v>302</v>
      </c>
      <c r="B257" s="63" t="s">
        <v>290</v>
      </c>
      <c r="C257" s="63" t="s">
        <v>417</v>
      </c>
      <c r="D257" s="63" t="s">
        <v>296</v>
      </c>
      <c r="E257" s="63" t="s">
        <v>393</v>
      </c>
      <c r="F257" s="63" t="s">
        <v>480</v>
      </c>
      <c r="G257" s="63" t="s">
        <v>303</v>
      </c>
      <c r="H257" s="46">
        <v>6431040</v>
      </c>
      <c r="I257" s="46">
        <v>6431040</v>
      </c>
      <c r="J257" s="46">
        <v>1534937</v>
      </c>
      <c r="K257" s="46">
        <f t="shared" si="41"/>
        <v>23.867632606856745</v>
      </c>
    </row>
    <row r="258" spans="1:11" ht="18.75" x14ac:dyDescent="0.2">
      <c r="A258" s="68" t="s">
        <v>325</v>
      </c>
      <c r="B258" s="63" t="s">
        <v>290</v>
      </c>
      <c r="C258" s="63" t="s">
        <v>417</v>
      </c>
      <c r="D258" s="63" t="s">
        <v>296</v>
      </c>
      <c r="E258" s="63" t="s">
        <v>393</v>
      </c>
      <c r="F258" s="63" t="s">
        <v>480</v>
      </c>
      <c r="G258" s="63" t="s">
        <v>326</v>
      </c>
      <c r="H258" s="46">
        <v>299760</v>
      </c>
      <c r="I258" s="46">
        <v>299760</v>
      </c>
      <c r="J258" s="46">
        <v>77000</v>
      </c>
      <c r="K258" s="46">
        <f t="shared" si="41"/>
        <v>25.687216439818521</v>
      </c>
    </row>
    <row r="259" spans="1:11" ht="75" x14ac:dyDescent="0.2">
      <c r="A259" s="64" t="s">
        <v>407</v>
      </c>
      <c r="B259" s="65" t="s">
        <v>290</v>
      </c>
      <c r="C259" s="65" t="s">
        <v>417</v>
      </c>
      <c r="D259" s="65" t="s">
        <v>276</v>
      </c>
      <c r="E259" s="65" t="s">
        <v>244</v>
      </c>
      <c r="F259" s="65" t="s">
        <v>244</v>
      </c>
      <c r="G259" s="65" t="s">
        <v>244</v>
      </c>
      <c r="H259" s="62">
        <f>H260</f>
        <v>7606402</v>
      </c>
      <c r="I259" s="62">
        <f t="shared" ref="I259:J259" si="51">I260</f>
        <v>7606402</v>
      </c>
      <c r="J259" s="62">
        <f t="shared" si="51"/>
        <v>1318366.42</v>
      </c>
      <c r="K259" s="62">
        <f t="shared" si="41"/>
        <v>17.332326374546074</v>
      </c>
    </row>
    <row r="260" spans="1:11" ht="37.5" x14ac:dyDescent="0.2">
      <c r="A260" s="64" t="s">
        <v>392</v>
      </c>
      <c r="B260" s="65" t="s">
        <v>290</v>
      </c>
      <c r="C260" s="65" t="s">
        <v>417</v>
      </c>
      <c r="D260" s="65" t="s">
        <v>276</v>
      </c>
      <c r="E260" s="122" t="s">
        <v>393</v>
      </c>
      <c r="F260" s="122" t="s">
        <v>244</v>
      </c>
      <c r="G260" s="122" t="s">
        <v>244</v>
      </c>
      <c r="H260" s="70">
        <f>H261</f>
        <v>7606402</v>
      </c>
      <c r="I260" s="70">
        <f t="shared" ref="I260:J260" si="52">I261</f>
        <v>7606402</v>
      </c>
      <c r="J260" s="70">
        <f t="shared" si="52"/>
        <v>1318366.42</v>
      </c>
      <c r="K260" s="70">
        <f t="shared" si="41"/>
        <v>17.332326374546074</v>
      </c>
    </row>
    <row r="261" spans="1:11" ht="75" x14ac:dyDescent="0.2">
      <c r="A261" s="68" t="s">
        <v>407</v>
      </c>
      <c r="B261" s="63" t="s">
        <v>290</v>
      </c>
      <c r="C261" s="63" t="s">
        <v>417</v>
      </c>
      <c r="D261" s="63" t="s">
        <v>276</v>
      </c>
      <c r="E261" s="63" t="s">
        <v>393</v>
      </c>
      <c r="F261" s="63" t="s">
        <v>481</v>
      </c>
      <c r="G261" s="63" t="s">
        <v>244</v>
      </c>
      <c r="H261" s="46">
        <v>7606402</v>
      </c>
      <c r="I261" s="46">
        <v>7606402</v>
      </c>
      <c r="J261" s="46">
        <v>1318366.42</v>
      </c>
      <c r="K261" s="46">
        <f t="shared" si="41"/>
        <v>17.332326374546074</v>
      </c>
    </row>
    <row r="262" spans="1:11" ht="28.5" customHeight="1" x14ac:dyDescent="0.2">
      <c r="A262" s="68" t="s">
        <v>307</v>
      </c>
      <c r="B262" s="63" t="s">
        <v>290</v>
      </c>
      <c r="C262" s="63" t="s">
        <v>417</v>
      </c>
      <c r="D262" s="63" t="s">
        <v>276</v>
      </c>
      <c r="E262" s="63" t="s">
        <v>393</v>
      </c>
      <c r="F262" s="63" t="s">
        <v>481</v>
      </c>
      <c r="G262" s="63" t="s">
        <v>308</v>
      </c>
      <c r="H262" s="46">
        <v>7606402</v>
      </c>
      <c r="I262" s="46">
        <v>7606402</v>
      </c>
      <c r="J262" s="46">
        <v>1318366.42</v>
      </c>
      <c r="K262" s="46">
        <f t="shared" si="41"/>
        <v>17.332326374546074</v>
      </c>
    </row>
    <row r="263" spans="1:11" ht="37.5" x14ac:dyDescent="0.2">
      <c r="A263" s="68" t="s">
        <v>383</v>
      </c>
      <c r="B263" s="63" t="s">
        <v>290</v>
      </c>
      <c r="C263" s="63" t="s">
        <v>417</v>
      </c>
      <c r="D263" s="63" t="s">
        <v>276</v>
      </c>
      <c r="E263" s="63" t="s">
        <v>393</v>
      </c>
      <c r="F263" s="63" t="s">
        <v>481</v>
      </c>
      <c r="G263" s="63" t="s">
        <v>384</v>
      </c>
      <c r="H263" s="46">
        <v>7606402</v>
      </c>
      <c r="I263" s="46">
        <v>7606402</v>
      </c>
      <c r="J263" s="46">
        <v>1318366.42</v>
      </c>
      <c r="K263" s="46">
        <f t="shared" si="41"/>
        <v>17.332326374546074</v>
      </c>
    </row>
    <row r="264" spans="1:11" ht="37.5" x14ac:dyDescent="0.2">
      <c r="A264" s="64" t="s">
        <v>482</v>
      </c>
      <c r="B264" s="65" t="s">
        <v>290</v>
      </c>
      <c r="C264" s="65" t="s">
        <v>417</v>
      </c>
      <c r="D264" s="65" t="s">
        <v>483</v>
      </c>
      <c r="E264" s="65" t="s">
        <v>244</v>
      </c>
      <c r="F264" s="65" t="s">
        <v>244</v>
      </c>
      <c r="G264" s="65" t="s">
        <v>244</v>
      </c>
      <c r="H264" s="62">
        <f>H265</f>
        <v>1343120.4</v>
      </c>
      <c r="I264" s="62">
        <f t="shared" ref="I264:J264" si="53">I265</f>
        <v>1590451.36</v>
      </c>
      <c r="J264" s="62">
        <f t="shared" si="53"/>
        <v>74440.41</v>
      </c>
      <c r="K264" s="62">
        <f t="shared" si="41"/>
        <v>4.6804581310804751</v>
      </c>
    </row>
    <row r="265" spans="1:11" ht="18.75" x14ac:dyDescent="0.2">
      <c r="A265" s="64" t="s">
        <v>344</v>
      </c>
      <c r="B265" s="65" t="s">
        <v>290</v>
      </c>
      <c r="C265" s="65" t="s">
        <v>417</v>
      </c>
      <c r="D265" s="65" t="s">
        <v>483</v>
      </c>
      <c r="E265" s="121" t="s">
        <v>345</v>
      </c>
      <c r="F265" s="121" t="s">
        <v>244</v>
      </c>
      <c r="G265" s="121" t="s">
        <v>244</v>
      </c>
      <c r="H265" s="70">
        <f>H266</f>
        <v>1343120.4</v>
      </c>
      <c r="I265" s="70">
        <f t="shared" ref="I265:J265" si="54">I266</f>
        <v>1590451.36</v>
      </c>
      <c r="J265" s="70">
        <f t="shared" si="54"/>
        <v>74440.41</v>
      </c>
      <c r="K265" s="62">
        <f t="shared" si="41"/>
        <v>4.6804581310804751</v>
      </c>
    </row>
    <row r="266" spans="1:11" ht="37.5" x14ac:dyDescent="0.2">
      <c r="A266" s="68" t="s">
        <v>1119</v>
      </c>
      <c r="B266" s="63" t="s">
        <v>290</v>
      </c>
      <c r="C266" s="63" t="s">
        <v>417</v>
      </c>
      <c r="D266" s="63" t="s">
        <v>483</v>
      </c>
      <c r="E266" s="63" t="s">
        <v>345</v>
      </c>
      <c r="F266" s="63">
        <v>82180</v>
      </c>
      <c r="G266" s="63" t="s">
        <v>244</v>
      </c>
      <c r="H266" s="46">
        <v>1343120.4</v>
      </c>
      <c r="I266" s="46">
        <v>1590451.36</v>
      </c>
      <c r="J266" s="46">
        <v>74440.41</v>
      </c>
      <c r="K266" s="46">
        <f t="shared" si="41"/>
        <v>4.6804581310804751</v>
      </c>
    </row>
    <row r="267" spans="1:11" ht="37.5" x14ac:dyDescent="0.2">
      <c r="A267" s="68" t="s">
        <v>364</v>
      </c>
      <c r="B267" s="63" t="s">
        <v>290</v>
      </c>
      <c r="C267" s="63" t="s">
        <v>417</v>
      </c>
      <c r="D267" s="63" t="s">
        <v>483</v>
      </c>
      <c r="E267" s="63" t="s">
        <v>345</v>
      </c>
      <c r="F267" s="63">
        <v>82180</v>
      </c>
      <c r="G267" s="63" t="s">
        <v>365</v>
      </c>
      <c r="H267" s="46">
        <v>1343120.4</v>
      </c>
      <c r="I267" s="46">
        <v>1590451.36</v>
      </c>
      <c r="J267" s="46">
        <v>74440.41</v>
      </c>
      <c r="K267" s="46">
        <f t="shared" si="41"/>
        <v>4.6804581310804751</v>
      </c>
    </row>
    <row r="268" spans="1:11" ht="18.75" x14ac:dyDescent="0.2">
      <c r="A268" s="68" t="s">
        <v>366</v>
      </c>
      <c r="B268" s="63" t="s">
        <v>290</v>
      </c>
      <c r="C268" s="63" t="s">
        <v>417</v>
      </c>
      <c r="D268" s="63" t="s">
        <v>483</v>
      </c>
      <c r="E268" s="63" t="s">
        <v>345</v>
      </c>
      <c r="F268" s="63">
        <v>82180</v>
      </c>
      <c r="G268" s="63" t="s">
        <v>367</v>
      </c>
      <c r="H268" s="46">
        <v>1343120.4</v>
      </c>
      <c r="I268" s="46">
        <v>1590451.36</v>
      </c>
      <c r="J268" s="46">
        <v>74440.41</v>
      </c>
      <c r="K268" s="46">
        <f t="shared" si="41"/>
        <v>4.6804581310804751</v>
      </c>
    </row>
    <row r="269" spans="1:11" ht="37.5" x14ac:dyDescent="0.2">
      <c r="A269" s="64" t="s">
        <v>1117</v>
      </c>
      <c r="B269" s="65" t="s">
        <v>290</v>
      </c>
      <c r="C269" s="65" t="s">
        <v>417</v>
      </c>
      <c r="D269" s="65" t="s">
        <v>1118</v>
      </c>
      <c r="E269" s="65" t="s">
        <v>244</v>
      </c>
      <c r="F269" s="65" t="s">
        <v>244</v>
      </c>
      <c r="G269" s="65" t="s">
        <v>244</v>
      </c>
      <c r="H269" s="62">
        <f>H270</f>
        <v>0</v>
      </c>
      <c r="I269" s="62">
        <f t="shared" ref="I269:J269" si="55">I270</f>
        <v>3313603.08</v>
      </c>
      <c r="J269" s="62">
        <f t="shared" si="55"/>
        <v>3028290.39</v>
      </c>
      <c r="K269" s="62">
        <f t="shared" si="41"/>
        <v>91.389654007685195</v>
      </c>
    </row>
    <row r="270" spans="1:11" ht="18.75" x14ac:dyDescent="0.2">
      <c r="A270" s="64" t="s">
        <v>344</v>
      </c>
      <c r="B270" s="65" t="s">
        <v>290</v>
      </c>
      <c r="C270" s="65" t="s">
        <v>417</v>
      </c>
      <c r="D270" s="65" t="s">
        <v>1118</v>
      </c>
      <c r="E270" s="122" t="s">
        <v>345</v>
      </c>
      <c r="F270" s="122" t="s">
        <v>244</v>
      </c>
      <c r="G270" s="122" t="s">
        <v>244</v>
      </c>
      <c r="H270" s="62">
        <f>H271</f>
        <v>0</v>
      </c>
      <c r="I270" s="62">
        <f t="shared" ref="I270:J270" si="56">I271</f>
        <v>3313603.08</v>
      </c>
      <c r="J270" s="62">
        <f t="shared" si="56"/>
        <v>3028290.39</v>
      </c>
      <c r="K270" s="62">
        <f t="shared" si="41"/>
        <v>91.389654007685195</v>
      </c>
    </row>
    <row r="271" spans="1:11" ht="37.5" x14ac:dyDescent="0.2">
      <c r="A271" s="68" t="s">
        <v>1209</v>
      </c>
      <c r="B271" s="63" t="s">
        <v>290</v>
      </c>
      <c r="C271" s="63" t="s">
        <v>417</v>
      </c>
      <c r="D271" s="63" t="s">
        <v>1118</v>
      </c>
      <c r="E271" s="63" t="s">
        <v>345</v>
      </c>
      <c r="F271" s="63" t="s">
        <v>1120</v>
      </c>
      <c r="G271" s="63" t="s">
        <v>244</v>
      </c>
      <c r="H271" s="46">
        <v>0</v>
      </c>
      <c r="I271" s="46">
        <v>3313603.08</v>
      </c>
      <c r="J271" s="46">
        <v>3028290.39</v>
      </c>
      <c r="K271" s="46">
        <f t="shared" si="41"/>
        <v>91.389654007685195</v>
      </c>
    </row>
    <row r="272" spans="1:11" ht="37.5" x14ac:dyDescent="0.2">
      <c r="A272" s="68" t="s">
        <v>364</v>
      </c>
      <c r="B272" s="63" t="s">
        <v>290</v>
      </c>
      <c r="C272" s="63" t="s">
        <v>417</v>
      </c>
      <c r="D272" s="63" t="s">
        <v>1118</v>
      </c>
      <c r="E272" s="63" t="s">
        <v>345</v>
      </c>
      <c r="F272" s="63" t="s">
        <v>1120</v>
      </c>
      <c r="G272" s="63" t="s">
        <v>365</v>
      </c>
      <c r="H272" s="46">
        <v>0</v>
      </c>
      <c r="I272" s="46">
        <v>3313603.08</v>
      </c>
      <c r="J272" s="46">
        <v>3028290.39</v>
      </c>
      <c r="K272" s="46">
        <f t="shared" si="41"/>
        <v>91.389654007685195</v>
      </c>
    </row>
    <row r="273" spans="1:11" ht="52.5" customHeight="1" x14ac:dyDescent="0.2">
      <c r="A273" s="68" t="s">
        <v>366</v>
      </c>
      <c r="B273" s="63" t="s">
        <v>290</v>
      </c>
      <c r="C273" s="63" t="s">
        <v>417</v>
      </c>
      <c r="D273" s="63" t="s">
        <v>1118</v>
      </c>
      <c r="E273" s="63" t="s">
        <v>345</v>
      </c>
      <c r="F273" s="63" t="s">
        <v>1120</v>
      </c>
      <c r="G273" s="63" t="s">
        <v>367</v>
      </c>
      <c r="H273" s="46">
        <v>0</v>
      </c>
      <c r="I273" s="46">
        <v>3313603.08</v>
      </c>
      <c r="J273" s="46">
        <v>3028290.39</v>
      </c>
      <c r="K273" s="46">
        <f t="shared" si="41"/>
        <v>91.389654007685195</v>
      </c>
    </row>
    <row r="274" spans="1:11" ht="56.25" x14ac:dyDescent="0.2">
      <c r="A274" s="64" t="s">
        <v>484</v>
      </c>
      <c r="B274" s="65" t="s">
        <v>290</v>
      </c>
      <c r="C274" s="65" t="s">
        <v>417</v>
      </c>
      <c r="D274" s="65" t="s">
        <v>485</v>
      </c>
      <c r="E274" s="65" t="s">
        <v>244</v>
      </c>
      <c r="F274" s="65" t="s">
        <v>244</v>
      </c>
      <c r="G274" s="65" t="s">
        <v>244</v>
      </c>
      <c r="H274" s="62">
        <f>H275</f>
        <v>13487865</v>
      </c>
      <c r="I274" s="62">
        <f t="shared" ref="I274:J274" si="57">I275</f>
        <v>13842613</v>
      </c>
      <c r="J274" s="62">
        <f t="shared" si="57"/>
        <v>2212173.5499999998</v>
      </c>
      <c r="K274" s="62">
        <f t="shared" si="41"/>
        <v>15.980895731174453</v>
      </c>
    </row>
    <row r="275" spans="1:11" ht="37.5" x14ac:dyDescent="0.2">
      <c r="A275" s="64" t="s">
        <v>392</v>
      </c>
      <c r="B275" s="65" t="s">
        <v>290</v>
      </c>
      <c r="C275" s="65" t="s">
        <v>417</v>
      </c>
      <c r="D275" s="65" t="s">
        <v>485</v>
      </c>
      <c r="E275" s="122" t="s">
        <v>393</v>
      </c>
      <c r="F275" s="121" t="s">
        <v>244</v>
      </c>
      <c r="G275" s="121" t="s">
        <v>244</v>
      </c>
      <c r="H275" s="62">
        <f>H276</f>
        <v>13487865</v>
      </c>
      <c r="I275" s="62">
        <f t="shared" ref="I275:J275" si="58">I276</f>
        <v>13842613</v>
      </c>
      <c r="J275" s="62">
        <f t="shared" si="58"/>
        <v>2212173.5499999998</v>
      </c>
      <c r="K275" s="62">
        <f t="shared" si="41"/>
        <v>15.980895731174453</v>
      </c>
    </row>
    <row r="276" spans="1:11" ht="56.25" x14ac:dyDescent="0.2">
      <c r="A276" s="68" t="s">
        <v>318</v>
      </c>
      <c r="B276" s="63" t="s">
        <v>290</v>
      </c>
      <c r="C276" s="63" t="s">
        <v>417</v>
      </c>
      <c r="D276" s="63" t="s">
        <v>485</v>
      </c>
      <c r="E276" s="63" t="s">
        <v>393</v>
      </c>
      <c r="F276" s="63" t="s">
        <v>448</v>
      </c>
      <c r="G276" s="63" t="s">
        <v>244</v>
      </c>
      <c r="H276" s="46">
        <v>13487865</v>
      </c>
      <c r="I276" s="46">
        <v>13842613</v>
      </c>
      <c r="J276" s="46">
        <v>2212173.5499999998</v>
      </c>
      <c r="K276" s="46">
        <f t="shared" si="41"/>
        <v>15.980895731174453</v>
      </c>
    </row>
    <row r="277" spans="1:11" ht="93.75" x14ac:dyDescent="0.2">
      <c r="A277" s="68" t="s">
        <v>263</v>
      </c>
      <c r="B277" s="63" t="s">
        <v>290</v>
      </c>
      <c r="C277" s="63" t="s">
        <v>417</v>
      </c>
      <c r="D277" s="63" t="s">
        <v>485</v>
      </c>
      <c r="E277" s="63" t="s">
        <v>393</v>
      </c>
      <c r="F277" s="63" t="s">
        <v>448</v>
      </c>
      <c r="G277" s="63" t="s">
        <v>264</v>
      </c>
      <c r="H277" s="46">
        <v>13090382</v>
      </c>
      <c r="I277" s="46">
        <v>13090382</v>
      </c>
      <c r="J277" s="46">
        <v>2193606.73</v>
      </c>
      <c r="K277" s="46">
        <f t="shared" si="41"/>
        <v>16.757392794190419</v>
      </c>
    </row>
    <row r="278" spans="1:11" ht="37.5" x14ac:dyDescent="0.2">
      <c r="A278" s="68" t="s">
        <v>319</v>
      </c>
      <c r="B278" s="63" t="s">
        <v>290</v>
      </c>
      <c r="C278" s="63" t="s">
        <v>417</v>
      </c>
      <c r="D278" s="63" t="s">
        <v>485</v>
      </c>
      <c r="E278" s="63" t="s">
        <v>393</v>
      </c>
      <c r="F278" s="63" t="s">
        <v>448</v>
      </c>
      <c r="G278" s="63" t="s">
        <v>320</v>
      </c>
      <c r="H278" s="46">
        <v>13090382</v>
      </c>
      <c r="I278" s="46">
        <v>13090382</v>
      </c>
      <c r="J278" s="46">
        <v>2193606.73</v>
      </c>
      <c r="K278" s="46">
        <f t="shared" si="41"/>
        <v>16.757392794190419</v>
      </c>
    </row>
    <row r="279" spans="1:11" ht="37.5" x14ac:dyDescent="0.2">
      <c r="A279" s="68" t="s">
        <v>267</v>
      </c>
      <c r="B279" s="63" t="s">
        <v>290</v>
      </c>
      <c r="C279" s="63" t="s">
        <v>417</v>
      </c>
      <c r="D279" s="63" t="s">
        <v>485</v>
      </c>
      <c r="E279" s="63" t="s">
        <v>393</v>
      </c>
      <c r="F279" s="63" t="s">
        <v>448</v>
      </c>
      <c r="G279" s="63" t="s">
        <v>268</v>
      </c>
      <c r="H279" s="46">
        <v>396923</v>
      </c>
      <c r="I279" s="46">
        <v>751671</v>
      </c>
      <c r="J279" s="46">
        <v>18566.82</v>
      </c>
      <c r="K279" s="46">
        <f t="shared" si="41"/>
        <v>2.4700726780732527</v>
      </c>
    </row>
    <row r="280" spans="1:11" ht="56.25" x14ac:dyDescent="0.2">
      <c r="A280" s="68" t="s">
        <v>269</v>
      </c>
      <c r="B280" s="63" t="s">
        <v>290</v>
      </c>
      <c r="C280" s="63" t="s">
        <v>417</v>
      </c>
      <c r="D280" s="63" t="s">
        <v>485</v>
      </c>
      <c r="E280" s="121" t="s">
        <v>393</v>
      </c>
      <c r="F280" s="121" t="s">
        <v>448</v>
      </c>
      <c r="G280" s="121" t="s">
        <v>270</v>
      </c>
      <c r="H280" s="46">
        <v>396923</v>
      </c>
      <c r="I280" s="46">
        <v>751671</v>
      </c>
      <c r="J280" s="46">
        <v>18566.82</v>
      </c>
      <c r="K280" s="46">
        <f t="shared" si="41"/>
        <v>2.4700726780732527</v>
      </c>
    </row>
    <row r="281" spans="1:11" ht="18.75" x14ac:dyDescent="0.2">
      <c r="A281" s="68" t="s">
        <v>271</v>
      </c>
      <c r="B281" s="63" t="s">
        <v>290</v>
      </c>
      <c r="C281" s="63" t="s">
        <v>417</v>
      </c>
      <c r="D281" s="63" t="s">
        <v>485</v>
      </c>
      <c r="E281" s="63" t="s">
        <v>393</v>
      </c>
      <c r="F281" s="63" t="s">
        <v>448</v>
      </c>
      <c r="G281" s="63" t="s">
        <v>272</v>
      </c>
      <c r="H281" s="46">
        <v>560</v>
      </c>
      <c r="I281" s="46">
        <v>560</v>
      </c>
      <c r="J281" s="46">
        <v>0</v>
      </c>
      <c r="K281" s="46">
        <f t="shared" si="41"/>
        <v>0</v>
      </c>
    </row>
    <row r="282" spans="1:11" ht="18.75" x14ac:dyDescent="0.2">
      <c r="A282" s="68" t="s">
        <v>273</v>
      </c>
      <c r="B282" s="63" t="s">
        <v>290</v>
      </c>
      <c r="C282" s="63" t="s">
        <v>417</v>
      </c>
      <c r="D282" s="63" t="s">
        <v>485</v>
      </c>
      <c r="E282" s="63" t="s">
        <v>393</v>
      </c>
      <c r="F282" s="63" t="s">
        <v>448</v>
      </c>
      <c r="G282" s="63" t="s">
        <v>274</v>
      </c>
      <c r="H282" s="46">
        <v>560</v>
      </c>
      <c r="I282" s="46">
        <v>560</v>
      </c>
      <c r="J282" s="46">
        <v>0</v>
      </c>
      <c r="K282" s="46">
        <f t="shared" si="41"/>
        <v>0</v>
      </c>
    </row>
    <row r="283" spans="1:11" ht="56.25" x14ac:dyDescent="0.2">
      <c r="A283" s="64" t="s">
        <v>486</v>
      </c>
      <c r="B283" s="65" t="s">
        <v>290</v>
      </c>
      <c r="C283" s="65" t="s">
        <v>417</v>
      </c>
      <c r="D283" s="65" t="s">
        <v>487</v>
      </c>
      <c r="E283" s="65" t="s">
        <v>244</v>
      </c>
      <c r="F283" s="65" t="s">
        <v>244</v>
      </c>
      <c r="G283" s="65" t="s">
        <v>244</v>
      </c>
      <c r="H283" s="62">
        <f>H284</f>
        <v>4286925</v>
      </c>
      <c r="I283" s="62">
        <f t="shared" ref="I283:J283" si="59">I284</f>
        <v>4286925</v>
      </c>
      <c r="J283" s="62">
        <f t="shared" si="59"/>
        <v>886480.16</v>
      </c>
      <c r="K283" s="62">
        <f t="shared" ref="K283:K337" si="60">J283/I283*100</f>
        <v>20.678695335234465</v>
      </c>
    </row>
    <row r="284" spans="1:11" ht="37.5" x14ac:dyDescent="0.2">
      <c r="A284" s="68" t="s">
        <v>392</v>
      </c>
      <c r="B284" s="63" t="s">
        <v>290</v>
      </c>
      <c r="C284" s="63" t="s">
        <v>417</v>
      </c>
      <c r="D284" s="63" t="s">
        <v>487</v>
      </c>
      <c r="E284" s="63" t="s">
        <v>393</v>
      </c>
      <c r="F284" s="63" t="s">
        <v>244</v>
      </c>
      <c r="G284" s="63" t="s">
        <v>244</v>
      </c>
      <c r="H284" s="46">
        <v>4286925</v>
      </c>
      <c r="I284" s="46">
        <v>4286925</v>
      </c>
      <c r="J284" s="46">
        <v>886480.16</v>
      </c>
      <c r="K284" s="46">
        <f t="shared" si="60"/>
        <v>20.678695335234465</v>
      </c>
    </row>
    <row r="285" spans="1:11" ht="56.25" x14ac:dyDescent="0.2">
      <c r="A285" s="68" t="s">
        <v>318</v>
      </c>
      <c r="B285" s="63" t="s">
        <v>290</v>
      </c>
      <c r="C285" s="63" t="s">
        <v>417</v>
      </c>
      <c r="D285" s="63" t="s">
        <v>487</v>
      </c>
      <c r="E285" s="63" t="s">
        <v>393</v>
      </c>
      <c r="F285" s="63" t="s">
        <v>448</v>
      </c>
      <c r="G285" s="63" t="s">
        <v>244</v>
      </c>
      <c r="H285" s="46">
        <v>4286925</v>
      </c>
      <c r="I285" s="46">
        <v>4286925</v>
      </c>
      <c r="J285" s="46">
        <v>886480.16</v>
      </c>
      <c r="K285" s="46">
        <f t="shared" si="60"/>
        <v>20.678695335234465</v>
      </c>
    </row>
    <row r="286" spans="1:11" ht="93.75" x14ac:dyDescent="0.2">
      <c r="A286" s="68" t="s">
        <v>263</v>
      </c>
      <c r="B286" s="63" t="s">
        <v>290</v>
      </c>
      <c r="C286" s="63" t="s">
        <v>417</v>
      </c>
      <c r="D286" s="63" t="s">
        <v>487</v>
      </c>
      <c r="E286" s="63" t="s">
        <v>393</v>
      </c>
      <c r="F286" s="63" t="s">
        <v>448</v>
      </c>
      <c r="G286" s="63" t="s">
        <v>264</v>
      </c>
      <c r="H286" s="46">
        <v>4286925</v>
      </c>
      <c r="I286" s="46">
        <v>4286925</v>
      </c>
      <c r="J286" s="46">
        <v>886480.16</v>
      </c>
      <c r="K286" s="46">
        <f t="shared" si="60"/>
        <v>20.678695335234465</v>
      </c>
    </row>
    <row r="287" spans="1:11" ht="37.5" x14ac:dyDescent="0.2">
      <c r="A287" s="68" t="s">
        <v>319</v>
      </c>
      <c r="B287" s="63" t="s">
        <v>290</v>
      </c>
      <c r="C287" s="63" t="s">
        <v>417</v>
      </c>
      <c r="D287" s="63" t="s">
        <v>487</v>
      </c>
      <c r="E287" s="63" t="s">
        <v>393</v>
      </c>
      <c r="F287" s="63" t="s">
        <v>448</v>
      </c>
      <c r="G287" s="63" t="s">
        <v>320</v>
      </c>
      <c r="H287" s="46">
        <v>3154691</v>
      </c>
      <c r="I287" s="46">
        <v>3154691</v>
      </c>
      <c r="J287" s="46">
        <v>509841</v>
      </c>
      <c r="K287" s="46">
        <f t="shared" si="60"/>
        <v>16.161360970060144</v>
      </c>
    </row>
    <row r="288" spans="1:11" ht="37.5" x14ac:dyDescent="0.2">
      <c r="A288" s="64" t="s">
        <v>1121</v>
      </c>
      <c r="B288" s="65" t="s">
        <v>290</v>
      </c>
      <c r="C288" s="65" t="s">
        <v>417</v>
      </c>
      <c r="D288" s="65" t="s">
        <v>1122</v>
      </c>
      <c r="E288" s="65" t="s">
        <v>244</v>
      </c>
      <c r="F288" s="65" t="s">
        <v>244</v>
      </c>
      <c r="G288" s="65" t="s">
        <v>244</v>
      </c>
      <c r="H288" s="62">
        <f>H289</f>
        <v>50114913.369999997</v>
      </c>
      <c r="I288" s="62">
        <f t="shared" ref="I288:J288" si="61">I289</f>
        <v>63621527.379999995</v>
      </c>
      <c r="J288" s="62">
        <f t="shared" si="61"/>
        <v>281752.02</v>
      </c>
      <c r="K288" s="62">
        <f t="shared" si="60"/>
        <v>0.44285642235079592</v>
      </c>
    </row>
    <row r="289" spans="1:11" ht="18.75" x14ac:dyDescent="0.2">
      <c r="A289" s="64" t="s">
        <v>344</v>
      </c>
      <c r="B289" s="65" t="s">
        <v>290</v>
      </c>
      <c r="C289" s="65" t="s">
        <v>417</v>
      </c>
      <c r="D289" s="65" t="s">
        <v>1122</v>
      </c>
      <c r="E289" s="121" t="s">
        <v>345</v>
      </c>
      <c r="F289" s="121" t="s">
        <v>244</v>
      </c>
      <c r="G289" s="121" t="s">
        <v>244</v>
      </c>
      <c r="H289" s="62">
        <f>H290+H293</f>
        <v>50114913.369999997</v>
      </c>
      <c r="I289" s="62">
        <f t="shared" ref="I289:J289" si="62">I290+I293</f>
        <v>63621527.379999995</v>
      </c>
      <c r="J289" s="62">
        <f t="shared" si="62"/>
        <v>281752.02</v>
      </c>
      <c r="K289" s="62">
        <f t="shared" si="60"/>
        <v>0.44285642235079592</v>
      </c>
    </row>
    <row r="290" spans="1:11" ht="37.5" x14ac:dyDescent="0.2">
      <c r="A290" s="68" t="s">
        <v>1123</v>
      </c>
      <c r="B290" s="63" t="s">
        <v>290</v>
      </c>
      <c r="C290" s="63" t="s">
        <v>417</v>
      </c>
      <c r="D290" s="63" t="s">
        <v>1122</v>
      </c>
      <c r="E290" s="63" t="s">
        <v>345</v>
      </c>
      <c r="F290" s="63" t="s">
        <v>1124</v>
      </c>
      <c r="G290" s="63" t="s">
        <v>244</v>
      </c>
      <c r="H290" s="46">
        <v>50114913.369999997</v>
      </c>
      <c r="I290" s="46">
        <v>37407713.509999998</v>
      </c>
      <c r="J290" s="46">
        <v>281752.02</v>
      </c>
      <c r="K290" s="46">
        <f t="shared" si="60"/>
        <v>0.75319230597903508</v>
      </c>
    </row>
    <row r="291" spans="1:11" ht="37.5" x14ac:dyDescent="0.2">
      <c r="A291" s="68" t="s">
        <v>364</v>
      </c>
      <c r="B291" s="63" t="s">
        <v>290</v>
      </c>
      <c r="C291" s="63" t="s">
        <v>417</v>
      </c>
      <c r="D291" s="63" t="s">
        <v>1122</v>
      </c>
      <c r="E291" s="63" t="s">
        <v>345</v>
      </c>
      <c r="F291" s="63" t="s">
        <v>1124</v>
      </c>
      <c r="G291" s="63" t="s">
        <v>365</v>
      </c>
      <c r="H291" s="46">
        <v>50114913.369999997</v>
      </c>
      <c r="I291" s="46">
        <v>37407713.509999998</v>
      </c>
      <c r="J291" s="46">
        <v>281752.02</v>
      </c>
      <c r="K291" s="46">
        <f t="shared" si="60"/>
        <v>0.75319230597903508</v>
      </c>
    </row>
    <row r="292" spans="1:11" ht="18.75" x14ac:dyDescent="0.2">
      <c r="A292" s="68" t="s">
        <v>366</v>
      </c>
      <c r="B292" s="63" t="s">
        <v>290</v>
      </c>
      <c r="C292" s="63" t="s">
        <v>417</v>
      </c>
      <c r="D292" s="63" t="s">
        <v>1122</v>
      </c>
      <c r="E292" s="63" t="s">
        <v>345</v>
      </c>
      <c r="F292" s="63" t="s">
        <v>1124</v>
      </c>
      <c r="G292" s="63" t="s">
        <v>367</v>
      </c>
      <c r="H292" s="46">
        <v>50114913.369999997</v>
      </c>
      <c r="I292" s="46">
        <v>37407713.509999998</v>
      </c>
      <c r="J292" s="46">
        <v>281752.02</v>
      </c>
      <c r="K292" s="46">
        <f t="shared" si="60"/>
        <v>0.75319230597903508</v>
      </c>
    </row>
    <row r="293" spans="1:11" ht="37.5" x14ac:dyDescent="0.2">
      <c r="A293" s="68" t="s">
        <v>1123</v>
      </c>
      <c r="B293" s="63" t="s">
        <v>290</v>
      </c>
      <c r="C293" s="63" t="s">
        <v>417</v>
      </c>
      <c r="D293" s="63" t="s">
        <v>1122</v>
      </c>
      <c r="E293" s="63" t="s">
        <v>345</v>
      </c>
      <c r="F293" s="63" t="s">
        <v>1208</v>
      </c>
      <c r="G293" s="63"/>
      <c r="H293" s="46">
        <v>0</v>
      </c>
      <c r="I293" s="46">
        <v>26213813.870000001</v>
      </c>
      <c r="J293" s="46">
        <v>0</v>
      </c>
      <c r="K293" s="46">
        <f t="shared" si="60"/>
        <v>0</v>
      </c>
    </row>
    <row r="294" spans="1:11" ht="37.5" x14ac:dyDescent="0.2">
      <c r="A294" s="68" t="s">
        <v>364</v>
      </c>
      <c r="B294" s="63" t="s">
        <v>290</v>
      </c>
      <c r="C294" s="63" t="s">
        <v>417</v>
      </c>
      <c r="D294" s="63" t="s">
        <v>1122</v>
      </c>
      <c r="E294" s="63" t="s">
        <v>345</v>
      </c>
      <c r="F294" s="63" t="s">
        <v>1208</v>
      </c>
      <c r="G294" s="63" t="s">
        <v>365</v>
      </c>
      <c r="H294" s="46">
        <v>0</v>
      </c>
      <c r="I294" s="46">
        <v>26213813.870000001</v>
      </c>
      <c r="J294" s="46">
        <v>0</v>
      </c>
      <c r="K294" s="46">
        <f t="shared" si="60"/>
        <v>0</v>
      </c>
    </row>
    <row r="295" spans="1:11" ht="18.75" x14ac:dyDescent="0.2">
      <c r="A295" s="68" t="s">
        <v>366</v>
      </c>
      <c r="B295" s="63" t="s">
        <v>290</v>
      </c>
      <c r="C295" s="63" t="s">
        <v>417</v>
      </c>
      <c r="D295" s="63" t="s">
        <v>1122</v>
      </c>
      <c r="E295" s="63" t="s">
        <v>345</v>
      </c>
      <c r="F295" s="63" t="s">
        <v>1208</v>
      </c>
      <c r="G295" s="63" t="s">
        <v>367</v>
      </c>
      <c r="H295" s="46">
        <v>0</v>
      </c>
      <c r="I295" s="46">
        <v>26213813.870000001</v>
      </c>
      <c r="J295" s="46">
        <v>0</v>
      </c>
      <c r="K295" s="46">
        <f t="shared" si="60"/>
        <v>0</v>
      </c>
    </row>
    <row r="296" spans="1:11" ht="37.5" x14ac:dyDescent="0.2">
      <c r="A296" s="64" t="s">
        <v>1125</v>
      </c>
      <c r="B296" s="65" t="s">
        <v>290</v>
      </c>
      <c r="C296" s="65" t="s">
        <v>417</v>
      </c>
      <c r="D296" s="65" t="s">
        <v>1126</v>
      </c>
      <c r="E296" s="65" t="s">
        <v>244</v>
      </c>
      <c r="F296" s="65" t="s">
        <v>244</v>
      </c>
      <c r="G296" s="65" t="s">
        <v>244</v>
      </c>
      <c r="H296" s="62">
        <f>H297</f>
        <v>67671202.620000005</v>
      </c>
      <c r="I296" s="62">
        <f t="shared" ref="I296:J296" si="63">I297</f>
        <v>67671202.620000005</v>
      </c>
      <c r="J296" s="62">
        <f t="shared" si="63"/>
        <v>11185839</v>
      </c>
      <c r="K296" s="62">
        <f t="shared" si="60"/>
        <v>16.529688504004895</v>
      </c>
    </row>
    <row r="297" spans="1:11" ht="37.5" x14ac:dyDescent="0.2">
      <c r="A297" s="64" t="s">
        <v>392</v>
      </c>
      <c r="B297" s="65" t="s">
        <v>290</v>
      </c>
      <c r="C297" s="65" t="s">
        <v>417</v>
      </c>
      <c r="D297" s="65" t="s">
        <v>1126</v>
      </c>
      <c r="E297" s="65" t="s">
        <v>393</v>
      </c>
      <c r="F297" s="65" t="s">
        <v>244</v>
      </c>
      <c r="G297" s="65" t="s">
        <v>244</v>
      </c>
      <c r="H297" s="62">
        <f>H298+H301+H304</f>
        <v>67671202.620000005</v>
      </c>
      <c r="I297" s="62">
        <f t="shared" ref="I297:J297" si="64">I298+I301+I304</f>
        <v>67671202.620000005</v>
      </c>
      <c r="J297" s="62">
        <f t="shared" si="64"/>
        <v>11185839</v>
      </c>
      <c r="K297" s="62">
        <f t="shared" si="60"/>
        <v>16.529688504004895</v>
      </c>
    </row>
    <row r="298" spans="1:11" ht="187.5" x14ac:dyDescent="0.2">
      <c r="A298" s="68" t="s">
        <v>1127</v>
      </c>
      <c r="B298" s="63" t="s">
        <v>290</v>
      </c>
      <c r="C298" s="63" t="s">
        <v>417</v>
      </c>
      <c r="D298" s="63" t="s">
        <v>1126</v>
      </c>
      <c r="E298" s="63" t="s">
        <v>393</v>
      </c>
      <c r="F298" s="63" t="s">
        <v>1128</v>
      </c>
      <c r="G298" s="63" t="s">
        <v>244</v>
      </c>
      <c r="H298" s="46">
        <v>1822800</v>
      </c>
      <c r="I298" s="46">
        <v>1822800</v>
      </c>
      <c r="J298" s="46">
        <v>307903</v>
      </c>
      <c r="K298" s="46">
        <f t="shared" si="60"/>
        <v>16.891759929778363</v>
      </c>
    </row>
    <row r="299" spans="1:11" ht="56.25" x14ac:dyDescent="0.2">
      <c r="A299" s="68" t="s">
        <v>300</v>
      </c>
      <c r="B299" s="63" t="s">
        <v>290</v>
      </c>
      <c r="C299" s="63" t="s">
        <v>417</v>
      </c>
      <c r="D299" s="63" t="s">
        <v>1126</v>
      </c>
      <c r="E299" s="63" t="s">
        <v>393</v>
      </c>
      <c r="F299" s="63" t="s">
        <v>1128</v>
      </c>
      <c r="G299" s="63" t="s">
        <v>301</v>
      </c>
      <c r="H299" s="46">
        <v>1822800</v>
      </c>
      <c r="I299" s="46">
        <v>1822800</v>
      </c>
      <c r="J299" s="46">
        <v>307903</v>
      </c>
      <c r="K299" s="46">
        <f t="shared" si="60"/>
        <v>16.891759929778363</v>
      </c>
    </row>
    <row r="300" spans="1:11" ht="18.75" x14ac:dyDescent="0.2">
      <c r="A300" s="68" t="s">
        <v>302</v>
      </c>
      <c r="B300" s="63" t="s">
        <v>290</v>
      </c>
      <c r="C300" s="63" t="s">
        <v>417</v>
      </c>
      <c r="D300" s="63" t="s">
        <v>1126</v>
      </c>
      <c r="E300" s="63" t="s">
        <v>393</v>
      </c>
      <c r="F300" s="63" t="s">
        <v>1128</v>
      </c>
      <c r="G300" s="63" t="s">
        <v>303</v>
      </c>
      <c r="H300" s="46">
        <v>1822800</v>
      </c>
      <c r="I300" s="46">
        <v>1822800</v>
      </c>
      <c r="J300" s="46">
        <v>307903</v>
      </c>
      <c r="K300" s="46">
        <f t="shared" si="60"/>
        <v>16.891759929778363</v>
      </c>
    </row>
    <row r="301" spans="1:11" ht="93.75" x14ac:dyDescent="0.2">
      <c r="A301" s="68" t="s">
        <v>398</v>
      </c>
      <c r="B301" s="63" t="s">
        <v>290</v>
      </c>
      <c r="C301" s="63" t="s">
        <v>417</v>
      </c>
      <c r="D301" s="63" t="s">
        <v>1126</v>
      </c>
      <c r="E301" s="121" t="s">
        <v>393</v>
      </c>
      <c r="F301" s="121" t="s">
        <v>488</v>
      </c>
      <c r="G301" s="121" t="s">
        <v>244</v>
      </c>
      <c r="H301" s="46">
        <v>4446082.62</v>
      </c>
      <c r="I301" s="46">
        <v>4446082.62</v>
      </c>
      <c r="J301" s="46">
        <v>720216</v>
      </c>
      <c r="K301" s="46">
        <f t="shared" si="60"/>
        <v>16.198889259507283</v>
      </c>
    </row>
    <row r="302" spans="1:11" ht="56.25" x14ac:dyDescent="0.2">
      <c r="A302" s="68" t="s">
        <v>300</v>
      </c>
      <c r="B302" s="63" t="s">
        <v>290</v>
      </c>
      <c r="C302" s="63" t="s">
        <v>417</v>
      </c>
      <c r="D302" s="63" t="s">
        <v>1126</v>
      </c>
      <c r="E302" s="63" t="s">
        <v>393</v>
      </c>
      <c r="F302" s="63" t="s">
        <v>488</v>
      </c>
      <c r="G302" s="63" t="s">
        <v>301</v>
      </c>
      <c r="H302" s="46">
        <v>4446082.62</v>
      </c>
      <c r="I302" s="46">
        <v>4446082.62</v>
      </c>
      <c r="J302" s="46">
        <v>720216</v>
      </c>
      <c r="K302" s="46">
        <f t="shared" si="60"/>
        <v>16.198889259507283</v>
      </c>
    </row>
    <row r="303" spans="1:11" ht="18.75" x14ac:dyDescent="0.2">
      <c r="A303" s="68" t="s">
        <v>302</v>
      </c>
      <c r="B303" s="63" t="s">
        <v>290</v>
      </c>
      <c r="C303" s="63" t="s">
        <v>417</v>
      </c>
      <c r="D303" s="63" t="s">
        <v>1126</v>
      </c>
      <c r="E303" s="63" t="s">
        <v>393</v>
      </c>
      <c r="F303" s="63" t="s">
        <v>488</v>
      </c>
      <c r="G303" s="63" t="s">
        <v>303</v>
      </c>
      <c r="H303" s="46">
        <v>4446082.62</v>
      </c>
      <c r="I303" s="46">
        <v>4446082.62</v>
      </c>
      <c r="J303" s="46">
        <v>720216</v>
      </c>
      <c r="K303" s="46">
        <f t="shared" si="60"/>
        <v>16.198889259507283</v>
      </c>
    </row>
    <row r="304" spans="1:11" ht="150" x14ac:dyDescent="0.2">
      <c r="A304" s="68" t="s">
        <v>1129</v>
      </c>
      <c r="B304" s="63" t="s">
        <v>290</v>
      </c>
      <c r="C304" s="63" t="s">
        <v>417</v>
      </c>
      <c r="D304" s="63" t="s">
        <v>1126</v>
      </c>
      <c r="E304" s="63" t="s">
        <v>393</v>
      </c>
      <c r="F304" s="63" t="s">
        <v>1130</v>
      </c>
      <c r="G304" s="63" t="s">
        <v>244</v>
      </c>
      <c r="H304" s="46">
        <v>61402320</v>
      </c>
      <c r="I304" s="46">
        <v>61402320</v>
      </c>
      <c r="J304" s="46">
        <v>10157720</v>
      </c>
      <c r="K304" s="46">
        <f t="shared" si="60"/>
        <v>16.542892841833989</v>
      </c>
    </row>
    <row r="305" spans="1:16" ht="56.25" x14ac:dyDescent="0.2">
      <c r="A305" s="68" t="s">
        <v>300</v>
      </c>
      <c r="B305" s="63" t="s">
        <v>290</v>
      </c>
      <c r="C305" s="63" t="s">
        <v>417</v>
      </c>
      <c r="D305" s="63" t="s">
        <v>1126</v>
      </c>
      <c r="E305" s="63" t="s">
        <v>393</v>
      </c>
      <c r="F305" s="63" t="s">
        <v>1130</v>
      </c>
      <c r="G305" s="63" t="s">
        <v>301</v>
      </c>
      <c r="H305" s="46">
        <v>61402320</v>
      </c>
      <c r="I305" s="46">
        <v>61402320</v>
      </c>
      <c r="J305" s="46">
        <v>10157720</v>
      </c>
      <c r="K305" s="46">
        <f t="shared" si="60"/>
        <v>16.542892841833989</v>
      </c>
    </row>
    <row r="306" spans="1:16" ht="18.75" x14ac:dyDescent="0.2">
      <c r="A306" s="68" t="s">
        <v>302</v>
      </c>
      <c r="B306" s="63" t="s">
        <v>290</v>
      </c>
      <c r="C306" s="63" t="s">
        <v>417</v>
      </c>
      <c r="D306" s="63" t="s">
        <v>1126</v>
      </c>
      <c r="E306" s="121" t="s">
        <v>393</v>
      </c>
      <c r="F306" s="121" t="s">
        <v>1130</v>
      </c>
      <c r="G306" s="121" t="s">
        <v>303</v>
      </c>
      <c r="H306" s="46">
        <v>61402320</v>
      </c>
      <c r="I306" s="46">
        <v>61402320</v>
      </c>
      <c r="J306" s="46">
        <v>10157720</v>
      </c>
      <c r="K306" s="46">
        <f t="shared" si="60"/>
        <v>16.542892841833989</v>
      </c>
    </row>
    <row r="307" spans="1:16" ht="56.25" x14ac:dyDescent="0.2">
      <c r="A307" s="64" t="s">
        <v>489</v>
      </c>
      <c r="B307" s="65" t="s">
        <v>295</v>
      </c>
      <c r="C307" s="66" t="s">
        <v>244</v>
      </c>
      <c r="D307" s="66" t="s">
        <v>244</v>
      </c>
      <c r="E307" s="66" t="s">
        <v>244</v>
      </c>
      <c r="F307" s="66" t="s">
        <v>244</v>
      </c>
      <c r="G307" s="66" t="s">
        <v>244</v>
      </c>
      <c r="H307" s="62">
        <f>H308+H313+H318+H323+H330+H338+H343+H348+H353+H360+H365+H374+H381+H388+H395+H400</f>
        <v>200942918</v>
      </c>
      <c r="I307" s="62">
        <f t="shared" ref="I307:J307" si="65">I308+I313+I318+I323+I330+I338+I343+I348+I353+I360+I365+I374+I381+I388+I395+I400</f>
        <v>201711922</v>
      </c>
      <c r="J307" s="62">
        <f t="shared" si="65"/>
        <v>37677328</v>
      </c>
      <c r="K307" s="62">
        <f t="shared" si="60"/>
        <v>18.67878092004894</v>
      </c>
      <c r="L307" s="28"/>
      <c r="M307" s="28"/>
      <c r="N307" s="28"/>
      <c r="O307" s="28"/>
    </row>
    <row r="308" spans="1:16" ht="18.75" x14ac:dyDescent="0.2">
      <c r="A308" s="64" t="s">
        <v>297</v>
      </c>
      <c r="B308" s="65" t="s">
        <v>295</v>
      </c>
      <c r="C308" s="65" t="s">
        <v>417</v>
      </c>
      <c r="D308" s="65" t="s">
        <v>260</v>
      </c>
      <c r="E308" s="66" t="s">
        <v>244</v>
      </c>
      <c r="F308" s="66" t="s">
        <v>244</v>
      </c>
      <c r="G308" s="66" t="s">
        <v>244</v>
      </c>
      <c r="H308" s="62">
        <f>H309</f>
        <v>31000</v>
      </c>
      <c r="I308" s="62">
        <f t="shared" ref="I308:J308" si="66">I309</f>
        <v>31000</v>
      </c>
      <c r="J308" s="62">
        <f t="shared" si="66"/>
        <v>0</v>
      </c>
      <c r="K308" s="62">
        <f t="shared" si="60"/>
        <v>0</v>
      </c>
    </row>
    <row r="309" spans="1:16" ht="37.5" x14ac:dyDescent="0.2">
      <c r="A309" s="64" t="s">
        <v>293</v>
      </c>
      <c r="B309" s="65" t="s">
        <v>295</v>
      </c>
      <c r="C309" s="65" t="s">
        <v>417</v>
      </c>
      <c r="D309" s="65" t="s">
        <v>260</v>
      </c>
      <c r="E309" s="65" t="s">
        <v>294</v>
      </c>
      <c r="F309" s="67" t="s">
        <v>244</v>
      </c>
      <c r="G309" s="67" t="s">
        <v>244</v>
      </c>
      <c r="H309" s="62">
        <f>H310</f>
        <v>31000</v>
      </c>
      <c r="I309" s="62">
        <f t="shared" ref="I309:J309" si="67">I310</f>
        <v>31000</v>
      </c>
      <c r="J309" s="62">
        <f t="shared" si="67"/>
        <v>0</v>
      </c>
      <c r="K309" s="62">
        <f t="shared" si="60"/>
        <v>0</v>
      </c>
    </row>
    <row r="310" spans="1:16" ht="18.75" x14ac:dyDescent="0.2">
      <c r="A310" s="68" t="s">
        <v>297</v>
      </c>
      <c r="B310" s="63" t="s">
        <v>295</v>
      </c>
      <c r="C310" s="63" t="s">
        <v>417</v>
      </c>
      <c r="D310" s="63" t="s">
        <v>260</v>
      </c>
      <c r="E310" s="63" t="s">
        <v>294</v>
      </c>
      <c r="F310" s="63" t="s">
        <v>490</v>
      </c>
      <c r="G310" s="69" t="s">
        <v>244</v>
      </c>
      <c r="H310" s="46">
        <v>31000</v>
      </c>
      <c r="I310" s="46">
        <v>31000</v>
      </c>
      <c r="J310" s="46">
        <v>0</v>
      </c>
      <c r="K310" s="46">
        <f t="shared" si="60"/>
        <v>0</v>
      </c>
    </row>
    <row r="311" spans="1:16" ht="37.5" x14ac:dyDescent="0.2">
      <c r="A311" s="68" t="s">
        <v>267</v>
      </c>
      <c r="B311" s="63" t="s">
        <v>295</v>
      </c>
      <c r="C311" s="63" t="s">
        <v>417</v>
      </c>
      <c r="D311" s="63" t="s">
        <v>260</v>
      </c>
      <c r="E311" s="63" t="s">
        <v>294</v>
      </c>
      <c r="F311" s="63" t="s">
        <v>490</v>
      </c>
      <c r="G311" s="63" t="s">
        <v>268</v>
      </c>
      <c r="H311" s="46">
        <v>31000</v>
      </c>
      <c r="I311" s="46">
        <v>31000</v>
      </c>
      <c r="J311" s="46">
        <v>0</v>
      </c>
      <c r="K311" s="46">
        <f t="shared" si="60"/>
        <v>0</v>
      </c>
    </row>
    <row r="312" spans="1:16" ht="56.25" x14ac:dyDescent="0.2">
      <c r="A312" s="68" t="s">
        <v>269</v>
      </c>
      <c r="B312" s="63" t="s">
        <v>295</v>
      </c>
      <c r="C312" s="63" t="s">
        <v>417</v>
      </c>
      <c r="D312" s="63" t="s">
        <v>260</v>
      </c>
      <c r="E312" s="63" t="s">
        <v>294</v>
      </c>
      <c r="F312" s="63" t="s">
        <v>490</v>
      </c>
      <c r="G312" s="63" t="s">
        <v>270</v>
      </c>
      <c r="H312" s="46">
        <v>31000</v>
      </c>
      <c r="I312" s="46">
        <v>31000</v>
      </c>
      <c r="J312" s="46">
        <v>0</v>
      </c>
      <c r="K312" s="161">
        <f t="shared" si="60"/>
        <v>0</v>
      </c>
      <c r="L312" s="163"/>
      <c r="M312" s="163"/>
      <c r="N312" s="163"/>
      <c r="O312" s="163"/>
      <c r="P312" s="163"/>
    </row>
    <row r="313" spans="1:16" ht="37.5" x14ac:dyDescent="0.2">
      <c r="A313" s="64" t="s">
        <v>491</v>
      </c>
      <c r="B313" s="65" t="s">
        <v>295</v>
      </c>
      <c r="C313" s="65" t="s">
        <v>417</v>
      </c>
      <c r="D313" s="65" t="s">
        <v>341</v>
      </c>
      <c r="E313" s="66" t="s">
        <v>244</v>
      </c>
      <c r="F313" s="66" t="s">
        <v>244</v>
      </c>
      <c r="G313" s="66" t="s">
        <v>244</v>
      </c>
      <c r="H313" s="62">
        <f>H314</f>
        <v>60506667</v>
      </c>
      <c r="I313" s="62">
        <f t="shared" ref="I313:J313" si="68">I314</f>
        <v>60277847</v>
      </c>
      <c r="J313" s="62">
        <f t="shared" si="68"/>
        <v>11278715.529999999</v>
      </c>
      <c r="K313" s="162">
        <f t="shared" si="60"/>
        <v>18.711211649613162</v>
      </c>
      <c r="L313" s="164"/>
      <c r="M313" s="164"/>
      <c r="N313" s="164"/>
      <c r="O313" s="165"/>
      <c r="P313" s="163"/>
    </row>
    <row r="314" spans="1:16" ht="37.5" x14ac:dyDescent="0.2">
      <c r="A314" s="64" t="s">
        <v>293</v>
      </c>
      <c r="B314" s="65" t="s">
        <v>295</v>
      </c>
      <c r="C314" s="65" t="s">
        <v>417</v>
      </c>
      <c r="D314" s="65" t="s">
        <v>341</v>
      </c>
      <c r="E314" s="65" t="s">
        <v>294</v>
      </c>
      <c r="F314" s="67" t="s">
        <v>244</v>
      </c>
      <c r="G314" s="67" t="s">
        <v>244</v>
      </c>
      <c r="H314" s="62">
        <f>H315</f>
        <v>60506667</v>
      </c>
      <c r="I314" s="62">
        <f t="shared" ref="I314:J314" si="69">I315</f>
        <v>60277847</v>
      </c>
      <c r="J314" s="62">
        <f t="shared" si="69"/>
        <v>11278715.529999999</v>
      </c>
      <c r="K314" s="162">
        <f t="shared" si="60"/>
        <v>18.711211649613162</v>
      </c>
      <c r="L314" s="163"/>
      <c r="M314" s="163"/>
      <c r="N314" s="163"/>
      <c r="O314" s="163"/>
      <c r="P314" s="163"/>
    </row>
    <row r="315" spans="1:16" ht="18.75" x14ac:dyDescent="0.2">
      <c r="A315" s="68" t="s">
        <v>299</v>
      </c>
      <c r="B315" s="63" t="s">
        <v>295</v>
      </c>
      <c r="C315" s="63" t="s">
        <v>417</v>
      </c>
      <c r="D315" s="63" t="s">
        <v>341</v>
      </c>
      <c r="E315" s="63" t="s">
        <v>294</v>
      </c>
      <c r="F315" s="63" t="s">
        <v>492</v>
      </c>
      <c r="G315" s="69" t="s">
        <v>244</v>
      </c>
      <c r="H315" s="46">
        <v>60506667</v>
      </c>
      <c r="I315" s="46">
        <v>60277847</v>
      </c>
      <c r="J315" s="46">
        <v>11278715.529999999</v>
      </c>
      <c r="K315" s="46">
        <f t="shared" si="60"/>
        <v>18.711211649613162</v>
      </c>
    </row>
    <row r="316" spans="1:16" ht="56.25" x14ac:dyDescent="0.2">
      <c r="A316" s="68" t="s">
        <v>300</v>
      </c>
      <c r="B316" s="63" t="s">
        <v>295</v>
      </c>
      <c r="C316" s="63" t="s">
        <v>417</v>
      </c>
      <c r="D316" s="63" t="s">
        <v>341</v>
      </c>
      <c r="E316" s="63" t="s">
        <v>294</v>
      </c>
      <c r="F316" s="63" t="s">
        <v>492</v>
      </c>
      <c r="G316" s="63" t="s">
        <v>301</v>
      </c>
      <c r="H316" s="46">
        <v>60506667</v>
      </c>
      <c r="I316" s="46">
        <v>60277847</v>
      </c>
      <c r="J316" s="46">
        <v>11278715.529999999</v>
      </c>
      <c r="K316" s="46">
        <f t="shared" si="60"/>
        <v>18.711211649613162</v>
      </c>
    </row>
    <row r="317" spans="1:16" ht="18.75" x14ac:dyDescent="0.2">
      <c r="A317" s="68" t="s">
        <v>302</v>
      </c>
      <c r="B317" s="63" t="s">
        <v>295</v>
      </c>
      <c r="C317" s="63" t="s">
        <v>417</v>
      </c>
      <c r="D317" s="63" t="s">
        <v>341</v>
      </c>
      <c r="E317" s="63" t="s">
        <v>294</v>
      </c>
      <c r="F317" s="63" t="s">
        <v>492</v>
      </c>
      <c r="G317" s="63" t="s">
        <v>303</v>
      </c>
      <c r="H317" s="46">
        <v>60506667</v>
      </c>
      <c r="I317" s="46">
        <v>60277847</v>
      </c>
      <c r="J317" s="46">
        <v>11278715.529999999</v>
      </c>
      <c r="K317" s="46">
        <f t="shared" si="60"/>
        <v>18.711211649613162</v>
      </c>
    </row>
    <row r="318" spans="1:16" ht="37.5" x14ac:dyDescent="0.2">
      <c r="A318" s="64" t="s">
        <v>304</v>
      </c>
      <c r="B318" s="65" t="s">
        <v>295</v>
      </c>
      <c r="C318" s="65" t="s">
        <v>417</v>
      </c>
      <c r="D318" s="65" t="s">
        <v>290</v>
      </c>
      <c r="E318" s="66" t="s">
        <v>244</v>
      </c>
      <c r="F318" s="66" t="s">
        <v>244</v>
      </c>
      <c r="G318" s="66" t="s">
        <v>244</v>
      </c>
      <c r="H318" s="62">
        <f>H319</f>
        <v>131650</v>
      </c>
      <c r="I318" s="62">
        <f t="shared" ref="I318:J318" si="70">I319</f>
        <v>131650</v>
      </c>
      <c r="J318" s="62">
        <f t="shared" si="70"/>
        <v>0</v>
      </c>
      <c r="K318" s="62">
        <f t="shared" si="60"/>
        <v>0</v>
      </c>
    </row>
    <row r="319" spans="1:16" ht="37.5" x14ac:dyDescent="0.2">
      <c r="A319" s="64" t="s">
        <v>293</v>
      </c>
      <c r="B319" s="65" t="s">
        <v>295</v>
      </c>
      <c r="C319" s="65" t="s">
        <v>417</v>
      </c>
      <c r="D319" s="65" t="s">
        <v>290</v>
      </c>
      <c r="E319" s="65" t="s">
        <v>294</v>
      </c>
      <c r="F319" s="67" t="s">
        <v>244</v>
      </c>
      <c r="G319" s="67" t="s">
        <v>244</v>
      </c>
      <c r="H319" s="62">
        <f>H320</f>
        <v>131650</v>
      </c>
      <c r="I319" s="62">
        <f t="shared" ref="I319:J319" si="71">I320</f>
        <v>131650</v>
      </c>
      <c r="J319" s="62">
        <f t="shared" si="71"/>
        <v>0</v>
      </c>
      <c r="K319" s="62">
        <f t="shared" si="60"/>
        <v>0</v>
      </c>
    </row>
    <row r="320" spans="1:16" ht="37.5" x14ac:dyDescent="0.2">
      <c r="A320" s="68" t="s">
        <v>304</v>
      </c>
      <c r="B320" s="63" t="s">
        <v>295</v>
      </c>
      <c r="C320" s="63" t="s">
        <v>417</v>
      </c>
      <c r="D320" s="63" t="s">
        <v>290</v>
      </c>
      <c r="E320" s="63" t="s">
        <v>294</v>
      </c>
      <c r="F320" s="63" t="s">
        <v>471</v>
      </c>
      <c r="G320" s="69" t="s">
        <v>244</v>
      </c>
      <c r="H320" s="46">
        <v>131650</v>
      </c>
      <c r="I320" s="46">
        <v>131650</v>
      </c>
      <c r="J320" s="46">
        <v>0</v>
      </c>
      <c r="K320" s="46">
        <f t="shared" si="60"/>
        <v>0</v>
      </c>
    </row>
    <row r="321" spans="1:11" ht="37.5" x14ac:dyDescent="0.2">
      <c r="A321" s="68" t="s">
        <v>267</v>
      </c>
      <c r="B321" s="63" t="s">
        <v>295</v>
      </c>
      <c r="C321" s="63" t="s">
        <v>417</v>
      </c>
      <c r="D321" s="63" t="s">
        <v>290</v>
      </c>
      <c r="E321" s="63" t="s">
        <v>294</v>
      </c>
      <c r="F321" s="63" t="s">
        <v>471</v>
      </c>
      <c r="G321" s="63" t="s">
        <v>268</v>
      </c>
      <c r="H321" s="46">
        <v>131650</v>
      </c>
      <c r="I321" s="46">
        <v>131650</v>
      </c>
      <c r="J321" s="46">
        <v>0</v>
      </c>
      <c r="K321" s="46">
        <f t="shared" si="60"/>
        <v>0</v>
      </c>
    </row>
    <row r="322" spans="1:11" ht="56.25" x14ac:dyDescent="0.2">
      <c r="A322" s="68" t="s">
        <v>269</v>
      </c>
      <c r="B322" s="63" t="s">
        <v>295</v>
      </c>
      <c r="C322" s="63" t="s">
        <v>417</v>
      </c>
      <c r="D322" s="63" t="s">
        <v>290</v>
      </c>
      <c r="E322" s="63" t="s">
        <v>294</v>
      </c>
      <c r="F322" s="63" t="s">
        <v>471</v>
      </c>
      <c r="G322" s="63" t="s">
        <v>270</v>
      </c>
      <c r="H322" s="46">
        <v>131650</v>
      </c>
      <c r="I322" s="46">
        <v>131650</v>
      </c>
      <c r="J322" s="46">
        <v>0</v>
      </c>
      <c r="K322" s="46">
        <f t="shared" si="60"/>
        <v>0</v>
      </c>
    </row>
    <row r="323" spans="1:11" ht="93.75" x14ac:dyDescent="0.2">
      <c r="A323" s="64" t="s">
        <v>493</v>
      </c>
      <c r="B323" s="65" t="s">
        <v>295</v>
      </c>
      <c r="C323" s="65" t="s">
        <v>417</v>
      </c>
      <c r="D323" s="65" t="s">
        <v>295</v>
      </c>
      <c r="E323" s="66" t="s">
        <v>244</v>
      </c>
      <c r="F323" s="66" t="s">
        <v>244</v>
      </c>
      <c r="G323" s="66" t="s">
        <v>244</v>
      </c>
      <c r="H323" s="62">
        <f>H324</f>
        <v>400800</v>
      </c>
      <c r="I323" s="62">
        <f t="shared" ref="I323:J323" si="72">I324</f>
        <v>400800</v>
      </c>
      <c r="J323" s="62">
        <f t="shared" si="72"/>
        <v>94200</v>
      </c>
      <c r="K323" s="62">
        <f t="shared" si="60"/>
        <v>23.502994011976046</v>
      </c>
    </row>
    <row r="324" spans="1:11" ht="37.5" x14ac:dyDescent="0.2">
      <c r="A324" s="64" t="s">
        <v>293</v>
      </c>
      <c r="B324" s="65" t="s">
        <v>295</v>
      </c>
      <c r="C324" s="65" t="s">
        <v>417</v>
      </c>
      <c r="D324" s="65" t="s">
        <v>295</v>
      </c>
      <c r="E324" s="65" t="s">
        <v>294</v>
      </c>
      <c r="F324" s="67" t="s">
        <v>244</v>
      </c>
      <c r="G324" s="67" t="s">
        <v>244</v>
      </c>
      <c r="H324" s="62">
        <f>H325</f>
        <v>400800</v>
      </c>
      <c r="I324" s="62">
        <f t="shared" ref="I324:J324" si="73">I325</f>
        <v>400800</v>
      </c>
      <c r="J324" s="62">
        <f t="shared" si="73"/>
        <v>94200</v>
      </c>
      <c r="K324" s="62">
        <f t="shared" si="60"/>
        <v>23.502994011976046</v>
      </c>
    </row>
    <row r="325" spans="1:11" ht="150" x14ac:dyDescent="0.2">
      <c r="A325" s="68" t="s">
        <v>306</v>
      </c>
      <c r="B325" s="63" t="s">
        <v>295</v>
      </c>
      <c r="C325" s="63" t="s">
        <v>417</v>
      </c>
      <c r="D325" s="63" t="s">
        <v>295</v>
      </c>
      <c r="E325" s="63" t="s">
        <v>294</v>
      </c>
      <c r="F325" s="63" t="s">
        <v>480</v>
      </c>
      <c r="G325" s="69" t="s">
        <v>244</v>
      </c>
      <c r="H325" s="46">
        <v>400800</v>
      </c>
      <c r="I325" s="46">
        <v>400800</v>
      </c>
      <c r="J325" s="46">
        <v>94200</v>
      </c>
      <c r="K325" s="46">
        <f t="shared" si="60"/>
        <v>23.502994011976046</v>
      </c>
    </row>
    <row r="326" spans="1:11" ht="18.75" x14ac:dyDescent="0.2">
      <c r="A326" s="68" t="s">
        <v>307</v>
      </c>
      <c r="B326" s="63" t="s">
        <v>295</v>
      </c>
      <c r="C326" s="63" t="s">
        <v>417</v>
      </c>
      <c r="D326" s="63" t="s">
        <v>295</v>
      </c>
      <c r="E326" s="63" t="s">
        <v>294</v>
      </c>
      <c r="F326" s="63" t="s">
        <v>480</v>
      </c>
      <c r="G326" s="63" t="s">
        <v>308</v>
      </c>
      <c r="H326" s="46">
        <v>16800</v>
      </c>
      <c r="I326" s="46">
        <v>16800</v>
      </c>
      <c r="J326" s="46">
        <v>4200</v>
      </c>
      <c r="K326" s="46">
        <f t="shared" si="60"/>
        <v>25</v>
      </c>
    </row>
    <row r="327" spans="1:11" ht="37.5" x14ac:dyDescent="0.2">
      <c r="A327" s="68" t="s">
        <v>383</v>
      </c>
      <c r="B327" s="63" t="s">
        <v>295</v>
      </c>
      <c r="C327" s="63" t="s">
        <v>417</v>
      </c>
      <c r="D327" s="63" t="s">
        <v>295</v>
      </c>
      <c r="E327" s="63" t="s">
        <v>294</v>
      </c>
      <c r="F327" s="63" t="s">
        <v>480</v>
      </c>
      <c r="G327" s="63" t="s">
        <v>384</v>
      </c>
      <c r="H327" s="46">
        <v>16800</v>
      </c>
      <c r="I327" s="46">
        <v>16800</v>
      </c>
      <c r="J327" s="46">
        <v>4200</v>
      </c>
      <c r="K327" s="46">
        <f t="shared" si="60"/>
        <v>25</v>
      </c>
    </row>
    <row r="328" spans="1:11" ht="56.25" x14ac:dyDescent="0.2">
      <c r="A328" s="68" t="s">
        <v>300</v>
      </c>
      <c r="B328" s="63" t="s">
        <v>295</v>
      </c>
      <c r="C328" s="63" t="s">
        <v>417</v>
      </c>
      <c r="D328" s="63" t="s">
        <v>295</v>
      </c>
      <c r="E328" s="121" t="s">
        <v>294</v>
      </c>
      <c r="F328" s="121" t="s">
        <v>480</v>
      </c>
      <c r="G328" s="121" t="s">
        <v>301</v>
      </c>
      <c r="H328" s="46">
        <v>384000</v>
      </c>
      <c r="I328" s="46">
        <v>384000</v>
      </c>
      <c r="J328" s="46">
        <v>90000</v>
      </c>
      <c r="K328" s="46">
        <f t="shared" si="60"/>
        <v>23.4375</v>
      </c>
    </row>
    <row r="329" spans="1:11" ht="31.5" customHeight="1" x14ac:dyDescent="0.2">
      <c r="A329" s="68" t="s">
        <v>302</v>
      </c>
      <c r="B329" s="63" t="s">
        <v>295</v>
      </c>
      <c r="C329" s="63" t="s">
        <v>417</v>
      </c>
      <c r="D329" s="63" t="s">
        <v>295</v>
      </c>
      <c r="E329" s="63" t="s">
        <v>294</v>
      </c>
      <c r="F329" s="63" t="s">
        <v>480</v>
      </c>
      <c r="G329" s="63" t="s">
        <v>303</v>
      </c>
      <c r="H329" s="46">
        <v>384000</v>
      </c>
      <c r="I329" s="46">
        <v>384000</v>
      </c>
      <c r="J329" s="46">
        <v>90000</v>
      </c>
      <c r="K329" s="46">
        <f t="shared" si="60"/>
        <v>23.4375</v>
      </c>
    </row>
    <row r="330" spans="1:11" ht="26.25" customHeight="1" x14ac:dyDescent="0.2">
      <c r="A330" s="64" t="s">
        <v>313</v>
      </c>
      <c r="B330" s="65" t="s">
        <v>295</v>
      </c>
      <c r="C330" s="65" t="s">
        <v>417</v>
      </c>
      <c r="D330" s="65" t="s">
        <v>334</v>
      </c>
      <c r="E330" s="65" t="s">
        <v>244</v>
      </c>
      <c r="F330" s="65" t="s">
        <v>244</v>
      </c>
      <c r="G330" s="65" t="s">
        <v>244</v>
      </c>
      <c r="H330" s="62">
        <f>H331</f>
        <v>24436115.640000001</v>
      </c>
      <c r="I330" s="62">
        <f t="shared" ref="I330:J330" si="74">I331</f>
        <v>25218956.640000001</v>
      </c>
      <c r="J330" s="62">
        <f t="shared" si="74"/>
        <v>4202014.68</v>
      </c>
      <c r="K330" s="62">
        <f t="shared" si="60"/>
        <v>16.662127382919358</v>
      </c>
    </row>
    <row r="331" spans="1:11" ht="37.5" x14ac:dyDescent="0.2">
      <c r="A331" s="64" t="s">
        <v>293</v>
      </c>
      <c r="B331" s="65" t="s">
        <v>295</v>
      </c>
      <c r="C331" s="65" t="s">
        <v>417</v>
      </c>
      <c r="D331" s="65" t="s">
        <v>334</v>
      </c>
      <c r="E331" s="65" t="s">
        <v>294</v>
      </c>
      <c r="F331" s="65" t="s">
        <v>244</v>
      </c>
      <c r="G331" s="65" t="s">
        <v>244</v>
      </c>
      <c r="H331" s="62">
        <f>H332+H335</f>
        <v>24436115.640000001</v>
      </c>
      <c r="I331" s="62">
        <f t="shared" ref="I331:J331" si="75">I332+I335</f>
        <v>25218956.640000001</v>
      </c>
      <c r="J331" s="62">
        <f t="shared" si="75"/>
        <v>4202014.68</v>
      </c>
      <c r="K331" s="62">
        <f t="shared" si="60"/>
        <v>16.662127382919358</v>
      </c>
    </row>
    <row r="332" spans="1:11" ht="18.75" x14ac:dyDescent="0.2">
      <c r="A332" s="68" t="s">
        <v>313</v>
      </c>
      <c r="B332" s="63" t="s">
        <v>295</v>
      </c>
      <c r="C332" s="63" t="s">
        <v>417</v>
      </c>
      <c r="D332" s="63" t="s">
        <v>334</v>
      </c>
      <c r="E332" s="63" t="s">
        <v>294</v>
      </c>
      <c r="F332" s="63" t="s">
        <v>494</v>
      </c>
      <c r="G332" s="63" t="s">
        <v>244</v>
      </c>
      <c r="H332" s="46">
        <v>24296952</v>
      </c>
      <c r="I332" s="46">
        <v>24971179.870000001</v>
      </c>
      <c r="J332" s="46">
        <v>4093401.55</v>
      </c>
      <c r="K332" s="46">
        <f t="shared" si="60"/>
        <v>16.392503563348846</v>
      </c>
    </row>
    <row r="333" spans="1:11" ht="56.25" x14ac:dyDescent="0.2">
      <c r="A333" s="68" t="s">
        <v>300</v>
      </c>
      <c r="B333" s="63" t="s">
        <v>295</v>
      </c>
      <c r="C333" s="63" t="s">
        <v>417</v>
      </c>
      <c r="D333" s="63" t="s">
        <v>334</v>
      </c>
      <c r="E333" s="63" t="s">
        <v>294</v>
      </c>
      <c r="F333" s="63" t="s">
        <v>494</v>
      </c>
      <c r="G333" s="63" t="s">
        <v>301</v>
      </c>
      <c r="H333" s="46">
        <v>24296952</v>
      </c>
      <c r="I333" s="46">
        <v>24971179.870000001</v>
      </c>
      <c r="J333" s="46">
        <v>4093401.55</v>
      </c>
      <c r="K333" s="46">
        <f t="shared" si="60"/>
        <v>16.392503563348846</v>
      </c>
    </row>
    <row r="334" spans="1:11" ht="18.75" x14ac:dyDescent="0.2">
      <c r="A334" s="68" t="s">
        <v>302</v>
      </c>
      <c r="B334" s="63" t="s">
        <v>295</v>
      </c>
      <c r="C334" s="63" t="s">
        <v>417</v>
      </c>
      <c r="D334" s="63" t="s">
        <v>334</v>
      </c>
      <c r="E334" s="63" t="s">
        <v>294</v>
      </c>
      <c r="F334" s="63" t="s">
        <v>494</v>
      </c>
      <c r="G334" s="63" t="s">
        <v>303</v>
      </c>
      <c r="H334" s="46">
        <v>24296952</v>
      </c>
      <c r="I334" s="46">
        <v>24971179.870000001</v>
      </c>
      <c r="J334" s="46">
        <v>4093401.55</v>
      </c>
      <c r="K334" s="46">
        <f t="shared" si="60"/>
        <v>16.392503563348846</v>
      </c>
    </row>
    <row r="335" spans="1:11" ht="29.25" customHeight="1" x14ac:dyDescent="0.2">
      <c r="A335" s="68" t="s">
        <v>312</v>
      </c>
      <c r="B335" s="63" t="s">
        <v>295</v>
      </c>
      <c r="C335" s="63" t="s">
        <v>417</v>
      </c>
      <c r="D335" s="63" t="s">
        <v>334</v>
      </c>
      <c r="E335" s="63" t="s">
        <v>294</v>
      </c>
      <c r="F335" s="63" t="s">
        <v>495</v>
      </c>
      <c r="G335" s="63" t="s">
        <v>244</v>
      </c>
      <c r="H335" s="46">
        <v>139163.64000000001</v>
      </c>
      <c r="I335" s="46">
        <v>247776.77</v>
      </c>
      <c r="J335" s="46">
        <v>108613.13</v>
      </c>
      <c r="K335" s="46">
        <f t="shared" si="60"/>
        <v>43.835073804537856</v>
      </c>
    </row>
    <row r="336" spans="1:11" ht="45.75" customHeight="1" x14ac:dyDescent="0.2">
      <c r="A336" s="68" t="s">
        <v>300</v>
      </c>
      <c r="B336" s="63" t="s">
        <v>295</v>
      </c>
      <c r="C336" s="63" t="s">
        <v>417</v>
      </c>
      <c r="D336" s="63" t="s">
        <v>334</v>
      </c>
      <c r="E336" s="121" t="s">
        <v>294</v>
      </c>
      <c r="F336" s="121" t="s">
        <v>495</v>
      </c>
      <c r="G336" s="121" t="s">
        <v>301</v>
      </c>
      <c r="H336" s="46">
        <v>139163.64000000001</v>
      </c>
      <c r="I336" s="46">
        <v>247776.77</v>
      </c>
      <c r="J336" s="46">
        <v>108613.13</v>
      </c>
      <c r="K336" s="46">
        <f t="shared" si="60"/>
        <v>43.835073804537856</v>
      </c>
    </row>
    <row r="337" spans="1:11" ht="32.25" customHeight="1" x14ac:dyDescent="0.2">
      <c r="A337" s="68" t="s">
        <v>302</v>
      </c>
      <c r="B337" s="63" t="s">
        <v>295</v>
      </c>
      <c r="C337" s="63" t="s">
        <v>417</v>
      </c>
      <c r="D337" s="63" t="s">
        <v>334</v>
      </c>
      <c r="E337" s="63" t="s">
        <v>294</v>
      </c>
      <c r="F337" s="63" t="s">
        <v>495</v>
      </c>
      <c r="G337" s="63" t="s">
        <v>303</v>
      </c>
      <c r="H337" s="46">
        <v>139163.64000000001</v>
      </c>
      <c r="I337" s="46">
        <v>247776.77</v>
      </c>
      <c r="J337" s="46">
        <v>108613.13</v>
      </c>
      <c r="K337" s="46">
        <f t="shared" si="60"/>
        <v>43.835073804537856</v>
      </c>
    </row>
    <row r="338" spans="1:11" ht="27" customHeight="1" x14ac:dyDescent="0.2">
      <c r="A338" s="64" t="s">
        <v>496</v>
      </c>
      <c r="B338" s="65" t="s">
        <v>295</v>
      </c>
      <c r="C338" s="65" t="s">
        <v>417</v>
      </c>
      <c r="D338" s="65" t="s">
        <v>261</v>
      </c>
      <c r="E338" s="65" t="s">
        <v>244</v>
      </c>
      <c r="F338" s="65" t="s">
        <v>244</v>
      </c>
      <c r="G338" s="65" t="s">
        <v>244</v>
      </c>
      <c r="H338" s="62">
        <f>H339</f>
        <v>6039977</v>
      </c>
      <c r="I338" s="62">
        <f t="shared" ref="I338:J338" si="76">I339</f>
        <v>6050166</v>
      </c>
      <c r="J338" s="62">
        <f t="shared" si="76"/>
        <v>945683.74</v>
      </c>
      <c r="K338" s="62">
        <f t="shared" ref="K338:K396" si="77">J338/I338*100</f>
        <v>15.630707322741227</v>
      </c>
    </row>
    <row r="339" spans="1:11" ht="37.5" x14ac:dyDescent="0.2">
      <c r="A339" s="64" t="s">
        <v>293</v>
      </c>
      <c r="B339" s="65" t="s">
        <v>295</v>
      </c>
      <c r="C339" s="65" t="s">
        <v>417</v>
      </c>
      <c r="D339" s="65" t="s">
        <v>261</v>
      </c>
      <c r="E339" s="65" t="s">
        <v>294</v>
      </c>
      <c r="F339" s="65" t="s">
        <v>244</v>
      </c>
      <c r="G339" s="65" t="s">
        <v>244</v>
      </c>
      <c r="H339" s="62">
        <f>H340</f>
        <v>6039977</v>
      </c>
      <c r="I339" s="62">
        <f t="shared" ref="I339:J339" si="78">I340</f>
        <v>6050166</v>
      </c>
      <c r="J339" s="62">
        <f t="shared" si="78"/>
        <v>945683.74</v>
      </c>
      <c r="K339" s="62">
        <f t="shared" si="77"/>
        <v>15.630707322741227</v>
      </c>
    </row>
    <row r="340" spans="1:11" ht="18.75" x14ac:dyDescent="0.2">
      <c r="A340" s="68" t="s">
        <v>314</v>
      </c>
      <c r="B340" s="63" t="s">
        <v>295</v>
      </c>
      <c r="C340" s="63" t="s">
        <v>417</v>
      </c>
      <c r="D340" s="63" t="s">
        <v>261</v>
      </c>
      <c r="E340" s="63" t="s">
        <v>294</v>
      </c>
      <c r="F340" s="63" t="s">
        <v>497</v>
      </c>
      <c r="G340" s="63" t="s">
        <v>244</v>
      </c>
      <c r="H340" s="46">
        <v>6039977</v>
      </c>
      <c r="I340" s="46">
        <v>6050166</v>
      </c>
      <c r="J340" s="46">
        <v>945683.74</v>
      </c>
      <c r="K340" s="46">
        <f t="shared" si="77"/>
        <v>15.630707322741227</v>
      </c>
    </row>
    <row r="341" spans="1:11" ht="34.5" customHeight="1" x14ac:dyDescent="0.2">
      <c r="A341" s="68" t="s">
        <v>300</v>
      </c>
      <c r="B341" s="63" t="s">
        <v>295</v>
      </c>
      <c r="C341" s="63" t="s">
        <v>417</v>
      </c>
      <c r="D341" s="63" t="s">
        <v>261</v>
      </c>
      <c r="E341" s="121" t="s">
        <v>294</v>
      </c>
      <c r="F341" s="121" t="s">
        <v>497</v>
      </c>
      <c r="G341" s="121" t="s">
        <v>301</v>
      </c>
      <c r="H341" s="46">
        <v>6039977</v>
      </c>
      <c r="I341" s="46">
        <v>6050166</v>
      </c>
      <c r="J341" s="46">
        <v>945683.74</v>
      </c>
      <c r="K341" s="46">
        <f t="shared" si="77"/>
        <v>15.630707322741227</v>
      </c>
    </row>
    <row r="342" spans="1:11" ht="29.25" customHeight="1" x14ac:dyDescent="0.2">
      <c r="A342" s="68" t="s">
        <v>302</v>
      </c>
      <c r="B342" s="63" t="s">
        <v>295</v>
      </c>
      <c r="C342" s="63" t="s">
        <v>417</v>
      </c>
      <c r="D342" s="63" t="s">
        <v>261</v>
      </c>
      <c r="E342" s="63" t="s">
        <v>294</v>
      </c>
      <c r="F342" s="63" t="s">
        <v>497</v>
      </c>
      <c r="G342" s="63" t="s">
        <v>303</v>
      </c>
      <c r="H342" s="46">
        <v>6039977</v>
      </c>
      <c r="I342" s="46">
        <v>6050166</v>
      </c>
      <c r="J342" s="46">
        <v>945683.74</v>
      </c>
      <c r="K342" s="46">
        <f t="shared" si="77"/>
        <v>15.630707322741227</v>
      </c>
    </row>
    <row r="343" spans="1:11" ht="18.75" x14ac:dyDescent="0.2">
      <c r="A343" s="64" t="s">
        <v>498</v>
      </c>
      <c r="B343" s="65" t="s">
        <v>295</v>
      </c>
      <c r="C343" s="65" t="s">
        <v>417</v>
      </c>
      <c r="D343" s="65" t="s">
        <v>298</v>
      </c>
      <c r="E343" s="65" t="s">
        <v>244</v>
      </c>
      <c r="F343" s="65" t="s">
        <v>244</v>
      </c>
      <c r="G343" s="67" t="s">
        <v>244</v>
      </c>
      <c r="H343" s="62">
        <f>H344</f>
        <v>27093684</v>
      </c>
      <c r="I343" s="62">
        <f t="shared" ref="I343:J344" si="79">I344</f>
        <v>26455416</v>
      </c>
      <c r="J343" s="62">
        <f t="shared" si="79"/>
        <v>4792956.28</v>
      </c>
      <c r="K343" s="62">
        <f t="shared" si="77"/>
        <v>18.1171079676086</v>
      </c>
    </row>
    <row r="344" spans="1:11" ht="37.5" x14ac:dyDescent="0.2">
      <c r="A344" s="64" t="s">
        <v>293</v>
      </c>
      <c r="B344" s="65" t="s">
        <v>295</v>
      </c>
      <c r="C344" s="65" t="s">
        <v>417</v>
      </c>
      <c r="D344" s="65" t="s">
        <v>298</v>
      </c>
      <c r="E344" s="65" t="s">
        <v>294</v>
      </c>
      <c r="F344" s="65" t="s">
        <v>244</v>
      </c>
      <c r="G344" s="65" t="s">
        <v>244</v>
      </c>
      <c r="H344" s="62">
        <f>H345</f>
        <v>27093684</v>
      </c>
      <c r="I344" s="62">
        <f t="shared" si="79"/>
        <v>26455416</v>
      </c>
      <c r="J344" s="62">
        <f t="shared" si="79"/>
        <v>4792956.28</v>
      </c>
      <c r="K344" s="62">
        <f t="shared" si="77"/>
        <v>18.1171079676086</v>
      </c>
    </row>
    <row r="345" spans="1:11" ht="18.75" x14ac:dyDescent="0.2">
      <c r="A345" s="68" t="s">
        <v>315</v>
      </c>
      <c r="B345" s="63" t="s">
        <v>295</v>
      </c>
      <c r="C345" s="63" t="s">
        <v>417</v>
      </c>
      <c r="D345" s="63" t="s">
        <v>298</v>
      </c>
      <c r="E345" s="63" t="s">
        <v>294</v>
      </c>
      <c r="F345" s="63" t="s">
        <v>499</v>
      </c>
      <c r="G345" s="63" t="s">
        <v>244</v>
      </c>
      <c r="H345" s="46">
        <v>27093684</v>
      </c>
      <c r="I345" s="46">
        <v>26455416</v>
      </c>
      <c r="J345" s="46">
        <v>4792956.28</v>
      </c>
      <c r="K345" s="46">
        <f t="shared" si="77"/>
        <v>18.1171079676086</v>
      </c>
    </row>
    <row r="346" spans="1:11" ht="56.25" x14ac:dyDescent="0.2">
      <c r="A346" s="68" t="s">
        <v>300</v>
      </c>
      <c r="B346" s="63" t="s">
        <v>295</v>
      </c>
      <c r="C346" s="63" t="s">
        <v>417</v>
      </c>
      <c r="D346" s="63" t="s">
        <v>298</v>
      </c>
      <c r="E346" s="121" t="s">
        <v>294</v>
      </c>
      <c r="F346" s="121" t="s">
        <v>499</v>
      </c>
      <c r="G346" s="121" t="s">
        <v>301</v>
      </c>
      <c r="H346" s="46">
        <v>27093684</v>
      </c>
      <c r="I346" s="46">
        <v>26455416</v>
      </c>
      <c r="J346" s="46">
        <v>4792956.28</v>
      </c>
      <c r="K346" s="46">
        <f t="shared" si="77"/>
        <v>18.1171079676086</v>
      </c>
    </row>
    <row r="347" spans="1:11" ht="18.75" x14ac:dyDescent="0.2">
      <c r="A347" s="68" t="s">
        <v>302</v>
      </c>
      <c r="B347" s="63" t="s">
        <v>295</v>
      </c>
      <c r="C347" s="63" t="s">
        <v>417</v>
      </c>
      <c r="D347" s="63" t="s">
        <v>298</v>
      </c>
      <c r="E347" s="63" t="s">
        <v>294</v>
      </c>
      <c r="F347" s="63" t="s">
        <v>499</v>
      </c>
      <c r="G347" s="63" t="s">
        <v>303</v>
      </c>
      <c r="H347" s="46">
        <v>27093684</v>
      </c>
      <c r="I347" s="46">
        <v>26455416</v>
      </c>
      <c r="J347" s="46">
        <v>4792956.28</v>
      </c>
      <c r="K347" s="46">
        <f t="shared" si="77"/>
        <v>18.1171079676086</v>
      </c>
    </row>
    <row r="348" spans="1:11" ht="118.5" customHeight="1" x14ac:dyDescent="0.2">
      <c r="A348" s="64" t="s">
        <v>316</v>
      </c>
      <c r="B348" s="65" t="s">
        <v>295</v>
      </c>
      <c r="C348" s="65" t="s">
        <v>417</v>
      </c>
      <c r="D348" s="65" t="s">
        <v>311</v>
      </c>
      <c r="E348" s="65" t="s">
        <v>244</v>
      </c>
      <c r="F348" s="65" t="s">
        <v>244</v>
      </c>
      <c r="G348" s="65" t="s">
        <v>244</v>
      </c>
      <c r="H348" s="62">
        <f>H349</f>
        <v>53850329.420000002</v>
      </c>
      <c r="I348" s="62">
        <f t="shared" ref="I348:J348" si="80">I349</f>
        <v>54103129.420000002</v>
      </c>
      <c r="J348" s="62">
        <f t="shared" si="80"/>
        <v>10228676.859999999</v>
      </c>
      <c r="K348" s="62">
        <f t="shared" si="77"/>
        <v>18.905887643938801</v>
      </c>
    </row>
    <row r="349" spans="1:11" ht="37.5" x14ac:dyDescent="0.2">
      <c r="A349" s="64" t="s">
        <v>293</v>
      </c>
      <c r="B349" s="65" t="s">
        <v>295</v>
      </c>
      <c r="C349" s="65" t="s">
        <v>417</v>
      </c>
      <c r="D349" s="65" t="s">
        <v>311</v>
      </c>
      <c r="E349" s="65" t="s">
        <v>294</v>
      </c>
      <c r="F349" s="65" t="s">
        <v>244</v>
      </c>
      <c r="G349" s="65" t="s">
        <v>244</v>
      </c>
      <c r="H349" s="62">
        <f>H350</f>
        <v>53850329.420000002</v>
      </c>
      <c r="I349" s="62">
        <f t="shared" ref="I349:J349" si="81">I350</f>
        <v>54103129.420000002</v>
      </c>
      <c r="J349" s="62">
        <f t="shared" si="81"/>
        <v>10228676.859999999</v>
      </c>
      <c r="K349" s="62">
        <f t="shared" si="77"/>
        <v>18.905887643938801</v>
      </c>
    </row>
    <row r="350" spans="1:11" ht="112.5" x14ac:dyDescent="0.2">
      <c r="A350" s="68" t="s">
        <v>316</v>
      </c>
      <c r="B350" s="63" t="s">
        <v>295</v>
      </c>
      <c r="C350" s="63" t="s">
        <v>417</v>
      </c>
      <c r="D350" s="63" t="s">
        <v>311</v>
      </c>
      <c r="E350" s="63" t="s">
        <v>294</v>
      </c>
      <c r="F350" s="63" t="s">
        <v>500</v>
      </c>
      <c r="G350" s="63" t="s">
        <v>244</v>
      </c>
      <c r="H350" s="46">
        <v>53850329.420000002</v>
      </c>
      <c r="I350" s="46">
        <v>54103129.420000002</v>
      </c>
      <c r="J350" s="46">
        <v>10228676.859999999</v>
      </c>
      <c r="K350" s="46">
        <f t="shared" si="77"/>
        <v>18.905887643938801</v>
      </c>
    </row>
    <row r="351" spans="1:11" ht="56.25" x14ac:dyDescent="0.2">
      <c r="A351" s="68" t="s">
        <v>300</v>
      </c>
      <c r="B351" s="63" t="s">
        <v>295</v>
      </c>
      <c r="C351" s="63" t="s">
        <v>417</v>
      </c>
      <c r="D351" s="63" t="s">
        <v>311</v>
      </c>
      <c r="E351" s="121" t="s">
        <v>294</v>
      </c>
      <c r="F351" s="121" t="s">
        <v>500</v>
      </c>
      <c r="G351" s="121" t="s">
        <v>301</v>
      </c>
      <c r="H351" s="46">
        <v>53850329.420000002</v>
      </c>
      <c r="I351" s="46">
        <v>54103129.420000002</v>
      </c>
      <c r="J351" s="46">
        <v>10228676.859999999</v>
      </c>
      <c r="K351" s="46">
        <f t="shared" si="77"/>
        <v>18.905887643938801</v>
      </c>
    </row>
    <row r="352" spans="1:11" ht="18.75" x14ac:dyDescent="0.2">
      <c r="A352" s="68" t="s">
        <v>302</v>
      </c>
      <c r="B352" s="63" t="s">
        <v>295</v>
      </c>
      <c r="C352" s="63" t="s">
        <v>417</v>
      </c>
      <c r="D352" s="63" t="s">
        <v>311</v>
      </c>
      <c r="E352" s="63" t="s">
        <v>294</v>
      </c>
      <c r="F352" s="63" t="s">
        <v>500</v>
      </c>
      <c r="G352" s="63" t="s">
        <v>303</v>
      </c>
      <c r="H352" s="46">
        <v>53850329.420000002</v>
      </c>
      <c r="I352" s="46">
        <v>54103129.420000002</v>
      </c>
      <c r="J352" s="46">
        <v>10228676.859999999</v>
      </c>
      <c r="K352" s="46">
        <f t="shared" si="77"/>
        <v>18.905887643938801</v>
      </c>
    </row>
    <row r="353" spans="1:11" ht="75" x14ac:dyDescent="0.2">
      <c r="A353" s="64" t="s">
        <v>501</v>
      </c>
      <c r="B353" s="65" t="s">
        <v>295</v>
      </c>
      <c r="C353" s="65" t="s">
        <v>417</v>
      </c>
      <c r="D353" s="65" t="s">
        <v>305</v>
      </c>
      <c r="E353" s="65" t="s">
        <v>244</v>
      </c>
      <c r="F353" s="65" t="s">
        <v>244</v>
      </c>
      <c r="G353" s="67" t="s">
        <v>244</v>
      </c>
      <c r="H353" s="62">
        <f>H354</f>
        <v>2699581</v>
      </c>
      <c r="I353" s="62">
        <f t="shared" ref="I353:J353" si="82">I354</f>
        <v>2699581</v>
      </c>
      <c r="J353" s="62">
        <f t="shared" si="82"/>
        <v>404424</v>
      </c>
      <c r="K353" s="62">
        <f t="shared" si="77"/>
        <v>14.980991494606014</v>
      </c>
    </row>
    <row r="354" spans="1:11" ht="37.5" x14ac:dyDescent="0.2">
      <c r="A354" s="64" t="s">
        <v>293</v>
      </c>
      <c r="B354" s="65" t="s">
        <v>295</v>
      </c>
      <c r="C354" s="65" t="s">
        <v>417</v>
      </c>
      <c r="D354" s="65" t="s">
        <v>305</v>
      </c>
      <c r="E354" s="65" t="s">
        <v>294</v>
      </c>
      <c r="F354" s="65" t="s">
        <v>244</v>
      </c>
      <c r="G354" s="65" t="s">
        <v>244</v>
      </c>
      <c r="H354" s="62">
        <f>H355</f>
        <v>2699581</v>
      </c>
      <c r="I354" s="62">
        <f t="shared" ref="I354:J354" si="83">I355</f>
        <v>2699581</v>
      </c>
      <c r="J354" s="62">
        <f t="shared" si="83"/>
        <v>404424</v>
      </c>
      <c r="K354" s="62">
        <f t="shared" si="77"/>
        <v>14.980991494606014</v>
      </c>
    </row>
    <row r="355" spans="1:11" ht="18.75" x14ac:dyDescent="0.2">
      <c r="A355" s="68" t="s">
        <v>317</v>
      </c>
      <c r="B355" s="63" t="s">
        <v>295</v>
      </c>
      <c r="C355" s="63" t="s">
        <v>417</v>
      </c>
      <c r="D355" s="63" t="s">
        <v>305</v>
      </c>
      <c r="E355" s="63" t="s">
        <v>294</v>
      </c>
      <c r="F355" s="63" t="s">
        <v>502</v>
      </c>
      <c r="G355" s="63" t="s">
        <v>244</v>
      </c>
      <c r="H355" s="46">
        <v>2699581</v>
      </c>
      <c r="I355" s="46">
        <v>2699581</v>
      </c>
      <c r="J355" s="46">
        <v>404424</v>
      </c>
      <c r="K355" s="46">
        <f t="shared" si="77"/>
        <v>14.980991494606014</v>
      </c>
    </row>
    <row r="356" spans="1:11" ht="37.5" x14ac:dyDescent="0.2">
      <c r="A356" s="68" t="s">
        <v>267</v>
      </c>
      <c r="B356" s="63" t="s">
        <v>295</v>
      </c>
      <c r="C356" s="63" t="s">
        <v>417</v>
      </c>
      <c r="D356" s="63" t="s">
        <v>305</v>
      </c>
      <c r="E356" s="63" t="s">
        <v>294</v>
      </c>
      <c r="F356" s="63" t="s">
        <v>502</v>
      </c>
      <c r="G356" s="63" t="s">
        <v>268</v>
      </c>
      <c r="H356" s="46">
        <v>2652631</v>
      </c>
      <c r="I356" s="46">
        <v>2652631</v>
      </c>
      <c r="J356" s="46">
        <v>404424</v>
      </c>
      <c r="K356" s="46">
        <f t="shared" si="77"/>
        <v>15.246146184674764</v>
      </c>
    </row>
    <row r="357" spans="1:11" ht="56.25" x14ac:dyDescent="0.2">
      <c r="A357" s="68" t="s">
        <v>269</v>
      </c>
      <c r="B357" s="63" t="s">
        <v>295</v>
      </c>
      <c r="C357" s="63" t="s">
        <v>417</v>
      </c>
      <c r="D357" s="63" t="s">
        <v>305</v>
      </c>
      <c r="E357" s="63" t="s">
        <v>294</v>
      </c>
      <c r="F357" s="63" t="s">
        <v>502</v>
      </c>
      <c r="G357" s="63" t="s">
        <v>270</v>
      </c>
      <c r="H357" s="46">
        <v>2652631</v>
      </c>
      <c r="I357" s="46">
        <v>2652631</v>
      </c>
      <c r="J357" s="46">
        <v>404424</v>
      </c>
      <c r="K357" s="46">
        <f t="shared" si="77"/>
        <v>15.246146184674764</v>
      </c>
    </row>
    <row r="358" spans="1:11" ht="56.25" x14ac:dyDescent="0.2">
      <c r="A358" s="68" t="s">
        <v>300</v>
      </c>
      <c r="B358" s="63" t="s">
        <v>295</v>
      </c>
      <c r="C358" s="63" t="s">
        <v>417</v>
      </c>
      <c r="D358" s="63" t="s">
        <v>305</v>
      </c>
      <c r="E358" s="121" t="s">
        <v>294</v>
      </c>
      <c r="F358" s="121" t="s">
        <v>502</v>
      </c>
      <c r="G358" s="121" t="s">
        <v>301</v>
      </c>
      <c r="H358" s="46">
        <v>46950</v>
      </c>
      <c r="I358" s="46">
        <v>46950</v>
      </c>
      <c r="J358" s="46">
        <v>0</v>
      </c>
      <c r="K358" s="46">
        <f t="shared" si="77"/>
        <v>0</v>
      </c>
    </row>
    <row r="359" spans="1:11" ht="18.75" x14ac:dyDescent="0.2">
      <c r="A359" s="68" t="s">
        <v>302</v>
      </c>
      <c r="B359" s="63" t="s">
        <v>295</v>
      </c>
      <c r="C359" s="63" t="s">
        <v>417</v>
      </c>
      <c r="D359" s="63" t="s">
        <v>305</v>
      </c>
      <c r="E359" s="63" t="s">
        <v>294</v>
      </c>
      <c r="F359" s="63" t="s">
        <v>502</v>
      </c>
      <c r="G359" s="63" t="s">
        <v>303</v>
      </c>
      <c r="H359" s="46">
        <v>46950</v>
      </c>
      <c r="I359" s="46">
        <v>46950</v>
      </c>
      <c r="J359" s="46">
        <v>0</v>
      </c>
      <c r="K359" s="46">
        <f t="shared" si="77"/>
        <v>0</v>
      </c>
    </row>
    <row r="360" spans="1:11" ht="56.25" x14ac:dyDescent="0.2">
      <c r="A360" s="64" t="s">
        <v>262</v>
      </c>
      <c r="B360" s="65" t="s">
        <v>295</v>
      </c>
      <c r="C360" s="65" t="s">
        <v>417</v>
      </c>
      <c r="D360" s="65" t="s">
        <v>358</v>
      </c>
      <c r="E360" s="65" t="s">
        <v>244</v>
      </c>
      <c r="F360" s="65" t="s">
        <v>244</v>
      </c>
      <c r="G360" s="65" t="s">
        <v>244</v>
      </c>
      <c r="H360" s="62">
        <f>H361</f>
        <v>4493656</v>
      </c>
      <c r="I360" s="62">
        <f t="shared" ref="I360:J360" si="84">I361</f>
        <v>4493656</v>
      </c>
      <c r="J360" s="62">
        <f t="shared" si="84"/>
        <v>730561.5</v>
      </c>
      <c r="K360" s="62">
        <f t="shared" si="77"/>
        <v>16.257619630875173</v>
      </c>
    </row>
    <row r="361" spans="1:11" ht="37.5" x14ac:dyDescent="0.2">
      <c r="A361" s="64" t="s">
        <v>293</v>
      </c>
      <c r="B361" s="65" t="s">
        <v>295</v>
      </c>
      <c r="C361" s="65" t="s">
        <v>417</v>
      </c>
      <c r="D361" s="65" t="s">
        <v>358</v>
      </c>
      <c r="E361" s="65" t="s">
        <v>294</v>
      </c>
      <c r="F361" s="65" t="s">
        <v>244</v>
      </c>
      <c r="G361" s="65" t="s">
        <v>244</v>
      </c>
      <c r="H361" s="62">
        <f>H362</f>
        <v>4493656</v>
      </c>
      <c r="I361" s="62">
        <f t="shared" ref="I361:J361" si="85">I362</f>
        <v>4493656</v>
      </c>
      <c r="J361" s="62">
        <f t="shared" si="85"/>
        <v>730561.5</v>
      </c>
      <c r="K361" s="62">
        <f t="shared" si="77"/>
        <v>16.257619630875173</v>
      </c>
    </row>
    <row r="362" spans="1:11" ht="37.5" x14ac:dyDescent="0.2">
      <c r="A362" s="68" t="s">
        <v>262</v>
      </c>
      <c r="B362" s="63" t="s">
        <v>295</v>
      </c>
      <c r="C362" s="63" t="s">
        <v>417</v>
      </c>
      <c r="D362" s="63" t="s">
        <v>358</v>
      </c>
      <c r="E362" s="63" t="s">
        <v>294</v>
      </c>
      <c r="F362" s="63" t="s">
        <v>419</v>
      </c>
      <c r="G362" s="63" t="s">
        <v>244</v>
      </c>
      <c r="H362" s="46">
        <v>4493656</v>
      </c>
      <c r="I362" s="46">
        <v>4493656</v>
      </c>
      <c r="J362" s="46">
        <v>730561.5</v>
      </c>
      <c r="K362" s="46">
        <f t="shared" si="77"/>
        <v>16.257619630875173</v>
      </c>
    </row>
    <row r="363" spans="1:11" ht="93.75" x14ac:dyDescent="0.2">
      <c r="A363" s="68" t="s">
        <v>263</v>
      </c>
      <c r="B363" s="63" t="s">
        <v>295</v>
      </c>
      <c r="C363" s="63" t="s">
        <v>417</v>
      </c>
      <c r="D363" s="63" t="s">
        <v>358</v>
      </c>
      <c r="E363" s="121" t="s">
        <v>294</v>
      </c>
      <c r="F363" s="121" t="s">
        <v>419</v>
      </c>
      <c r="G363" s="121" t="s">
        <v>264</v>
      </c>
      <c r="H363" s="46">
        <v>4493656</v>
      </c>
      <c r="I363" s="46">
        <v>4493656</v>
      </c>
      <c r="J363" s="46">
        <v>730561.5</v>
      </c>
      <c r="K363" s="46">
        <f t="shared" si="77"/>
        <v>16.257619630875173</v>
      </c>
    </row>
    <row r="364" spans="1:11" ht="37.5" x14ac:dyDescent="0.2">
      <c r="A364" s="68" t="s">
        <v>265</v>
      </c>
      <c r="B364" s="63" t="s">
        <v>295</v>
      </c>
      <c r="C364" s="63" t="s">
        <v>417</v>
      </c>
      <c r="D364" s="63" t="s">
        <v>358</v>
      </c>
      <c r="E364" s="63" t="s">
        <v>294</v>
      </c>
      <c r="F364" s="63" t="s">
        <v>419</v>
      </c>
      <c r="G364" s="63" t="s">
        <v>266</v>
      </c>
      <c r="H364" s="46">
        <v>4493656</v>
      </c>
      <c r="I364" s="46">
        <v>4493656</v>
      </c>
      <c r="J364" s="46">
        <v>730561.5</v>
      </c>
      <c r="K364" s="46">
        <f t="shared" si="77"/>
        <v>16.257619630875173</v>
      </c>
    </row>
    <row r="365" spans="1:11" ht="37.5" x14ac:dyDescent="0.2">
      <c r="A365" s="64" t="s">
        <v>503</v>
      </c>
      <c r="B365" s="65" t="s">
        <v>295</v>
      </c>
      <c r="C365" s="65" t="s">
        <v>417</v>
      </c>
      <c r="D365" s="65" t="s">
        <v>322</v>
      </c>
      <c r="E365" s="65" t="s">
        <v>244</v>
      </c>
      <c r="F365" s="65" t="s">
        <v>244</v>
      </c>
      <c r="G365" s="67" t="s">
        <v>244</v>
      </c>
      <c r="H365" s="62">
        <f>H366</f>
        <v>6613168</v>
      </c>
      <c r="I365" s="62">
        <f t="shared" ref="I365:J365" si="86">I366</f>
        <v>6686598</v>
      </c>
      <c r="J365" s="62">
        <f t="shared" si="86"/>
        <v>805665.36</v>
      </c>
      <c r="K365" s="62">
        <f t="shared" si="77"/>
        <v>12.048957631369495</v>
      </c>
    </row>
    <row r="366" spans="1:11" ht="37.5" x14ac:dyDescent="0.2">
      <c r="A366" s="64" t="s">
        <v>293</v>
      </c>
      <c r="B366" s="65" t="s">
        <v>295</v>
      </c>
      <c r="C366" s="65" t="s">
        <v>417</v>
      </c>
      <c r="D366" s="65" t="s">
        <v>322</v>
      </c>
      <c r="E366" s="65" t="s">
        <v>294</v>
      </c>
      <c r="F366" s="65" t="s">
        <v>244</v>
      </c>
      <c r="G366" s="65" t="s">
        <v>244</v>
      </c>
      <c r="H366" s="62">
        <f>H367</f>
        <v>6613168</v>
      </c>
      <c r="I366" s="62">
        <f t="shared" ref="I366:J366" si="87">I367</f>
        <v>6686598</v>
      </c>
      <c r="J366" s="62">
        <f t="shared" si="87"/>
        <v>805665.36</v>
      </c>
      <c r="K366" s="62">
        <f t="shared" si="77"/>
        <v>12.048957631369495</v>
      </c>
    </row>
    <row r="367" spans="1:11" ht="56.25" x14ac:dyDescent="0.2">
      <c r="A367" s="68" t="s">
        <v>318</v>
      </c>
      <c r="B367" s="63" t="s">
        <v>295</v>
      </c>
      <c r="C367" s="63" t="s">
        <v>417</v>
      </c>
      <c r="D367" s="63" t="s">
        <v>322</v>
      </c>
      <c r="E367" s="63" t="s">
        <v>294</v>
      </c>
      <c r="F367" s="63" t="s">
        <v>448</v>
      </c>
      <c r="G367" s="63" t="s">
        <v>244</v>
      </c>
      <c r="H367" s="46">
        <v>6613168</v>
      </c>
      <c r="I367" s="46">
        <v>6686598</v>
      </c>
      <c r="J367" s="46">
        <v>805665.36</v>
      </c>
      <c r="K367" s="46">
        <f t="shared" si="77"/>
        <v>12.048957631369495</v>
      </c>
    </row>
    <row r="368" spans="1:11" ht="93.75" x14ac:dyDescent="0.2">
      <c r="A368" s="68" t="s">
        <v>263</v>
      </c>
      <c r="B368" s="63" t="s">
        <v>295</v>
      </c>
      <c r="C368" s="63" t="s">
        <v>417</v>
      </c>
      <c r="D368" s="63" t="s">
        <v>322</v>
      </c>
      <c r="E368" s="63" t="s">
        <v>294</v>
      </c>
      <c r="F368" s="63" t="s">
        <v>448</v>
      </c>
      <c r="G368" s="63" t="s">
        <v>264</v>
      </c>
      <c r="H368" s="46">
        <v>5818171</v>
      </c>
      <c r="I368" s="46">
        <v>5818171</v>
      </c>
      <c r="J368" s="46">
        <v>719827.1</v>
      </c>
      <c r="K368" s="46">
        <f t="shared" si="77"/>
        <v>12.372051285532859</v>
      </c>
    </row>
    <row r="369" spans="1:11" ht="37.5" x14ac:dyDescent="0.2">
      <c r="A369" s="68" t="s">
        <v>319</v>
      </c>
      <c r="B369" s="63" t="s">
        <v>295</v>
      </c>
      <c r="C369" s="63" t="s">
        <v>417</v>
      </c>
      <c r="D369" s="63" t="s">
        <v>322</v>
      </c>
      <c r="E369" s="63" t="s">
        <v>294</v>
      </c>
      <c r="F369" s="63" t="s">
        <v>448</v>
      </c>
      <c r="G369" s="63" t="s">
        <v>320</v>
      </c>
      <c r="H369" s="46">
        <v>5818171</v>
      </c>
      <c r="I369" s="46">
        <v>5818171</v>
      </c>
      <c r="J369" s="46">
        <v>719827.1</v>
      </c>
      <c r="K369" s="46">
        <f t="shared" si="77"/>
        <v>12.372051285532859</v>
      </c>
    </row>
    <row r="370" spans="1:11" ht="37.5" x14ac:dyDescent="0.2">
      <c r="A370" s="68" t="s">
        <v>267</v>
      </c>
      <c r="B370" s="63" t="s">
        <v>295</v>
      </c>
      <c r="C370" s="63" t="s">
        <v>417</v>
      </c>
      <c r="D370" s="63" t="s">
        <v>322</v>
      </c>
      <c r="E370" s="63" t="s">
        <v>294</v>
      </c>
      <c r="F370" s="63" t="s">
        <v>448</v>
      </c>
      <c r="G370" s="63" t="s">
        <v>268</v>
      </c>
      <c r="H370" s="46">
        <v>789057</v>
      </c>
      <c r="I370" s="46">
        <v>862487</v>
      </c>
      <c r="J370" s="46">
        <v>85838.26</v>
      </c>
      <c r="K370" s="46">
        <f t="shared" si="77"/>
        <v>9.9524120363553301</v>
      </c>
    </row>
    <row r="371" spans="1:11" ht="56.25" x14ac:dyDescent="0.2">
      <c r="A371" s="68" t="s">
        <v>269</v>
      </c>
      <c r="B371" s="63" t="s">
        <v>295</v>
      </c>
      <c r="C371" s="63" t="s">
        <v>417</v>
      </c>
      <c r="D371" s="63" t="s">
        <v>322</v>
      </c>
      <c r="E371" s="63" t="s">
        <v>294</v>
      </c>
      <c r="F371" s="63" t="s">
        <v>448</v>
      </c>
      <c r="G371" s="63" t="s">
        <v>270</v>
      </c>
      <c r="H371" s="46">
        <v>789057</v>
      </c>
      <c r="I371" s="46">
        <v>862487</v>
      </c>
      <c r="J371" s="46">
        <v>85838.26</v>
      </c>
      <c r="K371" s="46">
        <f t="shared" si="77"/>
        <v>9.9524120363553301</v>
      </c>
    </row>
    <row r="372" spans="1:11" ht="21" customHeight="1" x14ac:dyDescent="0.2">
      <c r="A372" s="68" t="s">
        <v>271</v>
      </c>
      <c r="B372" s="63" t="s">
        <v>295</v>
      </c>
      <c r="C372" s="63" t="s">
        <v>417</v>
      </c>
      <c r="D372" s="63" t="s">
        <v>322</v>
      </c>
      <c r="E372" s="121" t="s">
        <v>294</v>
      </c>
      <c r="F372" s="121" t="s">
        <v>448</v>
      </c>
      <c r="G372" s="121" t="s">
        <v>272</v>
      </c>
      <c r="H372" s="46">
        <v>5940</v>
      </c>
      <c r="I372" s="46">
        <v>5940</v>
      </c>
      <c r="J372" s="46">
        <v>0</v>
      </c>
      <c r="K372" s="46">
        <f t="shared" si="77"/>
        <v>0</v>
      </c>
    </row>
    <row r="373" spans="1:11" ht="26.25" customHeight="1" x14ac:dyDescent="0.2">
      <c r="A373" s="68" t="s">
        <v>273</v>
      </c>
      <c r="B373" s="63" t="s">
        <v>295</v>
      </c>
      <c r="C373" s="63" t="s">
        <v>417</v>
      </c>
      <c r="D373" s="63" t="s">
        <v>322</v>
      </c>
      <c r="E373" s="63" t="s">
        <v>294</v>
      </c>
      <c r="F373" s="63" t="s">
        <v>448</v>
      </c>
      <c r="G373" s="63" t="s">
        <v>274</v>
      </c>
      <c r="H373" s="46">
        <v>5940</v>
      </c>
      <c r="I373" s="46">
        <v>5940</v>
      </c>
      <c r="J373" s="46">
        <v>0</v>
      </c>
      <c r="K373" s="46">
        <f t="shared" si="77"/>
        <v>0</v>
      </c>
    </row>
    <row r="374" spans="1:11" ht="37.5" x14ac:dyDescent="0.2">
      <c r="A374" s="64" t="s">
        <v>504</v>
      </c>
      <c r="B374" s="65" t="s">
        <v>295</v>
      </c>
      <c r="C374" s="65" t="s">
        <v>417</v>
      </c>
      <c r="D374" s="65" t="s">
        <v>296</v>
      </c>
      <c r="E374" s="65" t="s">
        <v>244</v>
      </c>
      <c r="F374" s="65" t="s">
        <v>244</v>
      </c>
      <c r="G374" s="65" t="s">
        <v>244</v>
      </c>
      <c r="H374" s="62">
        <f>H375</f>
        <v>8264351</v>
      </c>
      <c r="I374" s="62">
        <f t="shared" ref="I374:J374" si="88">I375</f>
        <v>8610449</v>
      </c>
      <c r="J374" s="62">
        <f t="shared" si="88"/>
        <v>1610850.84</v>
      </c>
      <c r="K374" s="62">
        <f t="shared" si="77"/>
        <v>18.708093387464466</v>
      </c>
    </row>
    <row r="375" spans="1:11" ht="37.5" x14ac:dyDescent="0.2">
      <c r="A375" s="64" t="s">
        <v>293</v>
      </c>
      <c r="B375" s="65" t="s">
        <v>295</v>
      </c>
      <c r="C375" s="65" t="s">
        <v>417</v>
      </c>
      <c r="D375" s="65" t="s">
        <v>296</v>
      </c>
      <c r="E375" s="65" t="s">
        <v>294</v>
      </c>
      <c r="F375" s="65" t="s">
        <v>244</v>
      </c>
      <c r="G375" s="65" t="s">
        <v>244</v>
      </c>
      <c r="H375" s="62">
        <f>H376</f>
        <v>8264351</v>
      </c>
      <c r="I375" s="62">
        <f t="shared" ref="I375:J375" si="89">I376</f>
        <v>8610449</v>
      </c>
      <c r="J375" s="62">
        <f t="shared" si="89"/>
        <v>1610850.84</v>
      </c>
      <c r="K375" s="62">
        <f t="shared" si="77"/>
        <v>18.708093387464466</v>
      </c>
    </row>
    <row r="376" spans="1:11" ht="56.25" x14ac:dyDescent="0.2">
      <c r="A376" s="68" t="s">
        <v>318</v>
      </c>
      <c r="B376" s="63" t="s">
        <v>295</v>
      </c>
      <c r="C376" s="63" t="s">
        <v>417</v>
      </c>
      <c r="D376" s="63" t="s">
        <v>296</v>
      </c>
      <c r="E376" s="63" t="s">
        <v>294</v>
      </c>
      <c r="F376" s="63" t="s">
        <v>448</v>
      </c>
      <c r="G376" s="63" t="s">
        <v>244</v>
      </c>
      <c r="H376" s="46">
        <v>8264351</v>
      </c>
      <c r="I376" s="46">
        <v>8610449</v>
      </c>
      <c r="J376" s="46">
        <v>1610850.84</v>
      </c>
      <c r="K376" s="46">
        <f t="shared" si="77"/>
        <v>18.708093387464466</v>
      </c>
    </row>
    <row r="377" spans="1:11" ht="93.75" x14ac:dyDescent="0.2">
      <c r="A377" s="68" t="s">
        <v>263</v>
      </c>
      <c r="B377" s="63" t="s">
        <v>295</v>
      </c>
      <c r="C377" s="63" t="s">
        <v>417</v>
      </c>
      <c r="D377" s="63" t="s">
        <v>296</v>
      </c>
      <c r="E377" s="63" t="s">
        <v>294</v>
      </c>
      <c r="F377" s="63" t="s">
        <v>448</v>
      </c>
      <c r="G377" s="63" t="s">
        <v>264</v>
      </c>
      <c r="H377" s="46">
        <v>7961661</v>
      </c>
      <c r="I377" s="46">
        <v>7961661</v>
      </c>
      <c r="J377" s="46">
        <v>1461026.84</v>
      </c>
      <c r="K377" s="46">
        <f t="shared" si="77"/>
        <v>18.350779316024635</v>
      </c>
    </row>
    <row r="378" spans="1:11" ht="37.5" x14ac:dyDescent="0.2">
      <c r="A378" s="68" t="s">
        <v>319</v>
      </c>
      <c r="B378" s="63" t="s">
        <v>295</v>
      </c>
      <c r="C378" s="63" t="s">
        <v>417</v>
      </c>
      <c r="D378" s="63" t="s">
        <v>296</v>
      </c>
      <c r="E378" s="63" t="s">
        <v>294</v>
      </c>
      <c r="F378" s="63" t="s">
        <v>448</v>
      </c>
      <c r="G378" s="63" t="s">
        <v>320</v>
      </c>
      <c r="H378" s="46">
        <v>7961661</v>
      </c>
      <c r="I378" s="46">
        <v>7961661</v>
      </c>
      <c r="J378" s="46">
        <v>1461026.84</v>
      </c>
      <c r="K378" s="46">
        <f t="shared" si="77"/>
        <v>18.350779316024635</v>
      </c>
    </row>
    <row r="379" spans="1:11" ht="37.5" x14ac:dyDescent="0.2">
      <c r="A379" s="68" t="s">
        <v>267</v>
      </c>
      <c r="B379" s="63" t="s">
        <v>295</v>
      </c>
      <c r="C379" s="63" t="s">
        <v>417</v>
      </c>
      <c r="D379" s="63" t="s">
        <v>296</v>
      </c>
      <c r="E379" s="121" t="s">
        <v>294</v>
      </c>
      <c r="F379" s="121" t="s">
        <v>448</v>
      </c>
      <c r="G379" s="121" t="s">
        <v>268</v>
      </c>
      <c r="H379" s="46">
        <v>302690</v>
      </c>
      <c r="I379" s="46">
        <v>648788</v>
      </c>
      <c r="J379" s="46">
        <v>149824</v>
      </c>
      <c r="K379" s="46">
        <f t="shared" si="77"/>
        <v>23.092905540792984</v>
      </c>
    </row>
    <row r="380" spans="1:11" ht="56.25" x14ac:dyDescent="0.2">
      <c r="A380" s="68" t="s">
        <v>269</v>
      </c>
      <c r="B380" s="63" t="s">
        <v>295</v>
      </c>
      <c r="C380" s="63" t="s">
        <v>417</v>
      </c>
      <c r="D380" s="63" t="s">
        <v>296</v>
      </c>
      <c r="E380" s="63" t="s">
        <v>294</v>
      </c>
      <c r="F380" s="63" t="s">
        <v>448</v>
      </c>
      <c r="G380" s="63" t="s">
        <v>270</v>
      </c>
      <c r="H380" s="46">
        <v>302690</v>
      </c>
      <c r="I380" s="46">
        <v>648788</v>
      </c>
      <c r="J380" s="46">
        <v>149824</v>
      </c>
      <c r="K380" s="46">
        <f t="shared" si="77"/>
        <v>23.092905540792984</v>
      </c>
    </row>
    <row r="381" spans="1:11" ht="112.5" x14ac:dyDescent="0.2">
      <c r="A381" s="64" t="s">
        <v>505</v>
      </c>
      <c r="B381" s="65" t="s">
        <v>295</v>
      </c>
      <c r="C381" s="65" t="s">
        <v>417</v>
      </c>
      <c r="D381" s="65" t="s">
        <v>276</v>
      </c>
      <c r="E381" s="65" t="s">
        <v>244</v>
      </c>
      <c r="F381" s="65" t="s">
        <v>244</v>
      </c>
      <c r="G381" s="67" t="s">
        <v>244</v>
      </c>
      <c r="H381" s="62">
        <f>H382</f>
        <v>273600</v>
      </c>
      <c r="I381" s="62">
        <f t="shared" ref="I381:J381" si="90">I382</f>
        <v>273600</v>
      </c>
      <c r="J381" s="62">
        <f t="shared" si="90"/>
        <v>57118</v>
      </c>
      <c r="K381" s="62">
        <f t="shared" si="77"/>
        <v>20.876461988304094</v>
      </c>
    </row>
    <row r="382" spans="1:11" ht="37.5" x14ac:dyDescent="0.2">
      <c r="A382" s="64" t="s">
        <v>293</v>
      </c>
      <c r="B382" s="65" t="s">
        <v>295</v>
      </c>
      <c r="C382" s="65" t="s">
        <v>417</v>
      </c>
      <c r="D382" s="65" t="s">
        <v>276</v>
      </c>
      <c r="E382" s="65" t="s">
        <v>294</v>
      </c>
      <c r="F382" s="65" t="s">
        <v>244</v>
      </c>
      <c r="G382" s="65" t="s">
        <v>244</v>
      </c>
      <c r="H382" s="62">
        <f>H383</f>
        <v>273600</v>
      </c>
      <c r="I382" s="62">
        <f t="shared" ref="I382:J382" si="91">I383</f>
        <v>273600</v>
      </c>
      <c r="J382" s="62">
        <f t="shared" si="91"/>
        <v>57118</v>
      </c>
      <c r="K382" s="62">
        <f t="shared" si="77"/>
        <v>20.876461988304094</v>
      </c>
    </row>
    <row r="383" spans="1:11" ht="112.5" x14ac:dyDescent="0.2">
      <c r="A383" s="68" t="s">
        <v>321</v>
      </c>
      <c r="B383" s="63" t="s">
        <v>295</v>
      </c>
      <c r="C383" s="63" t="s">
        <v>417</v>
      </c>
      <c r="D383" s="63" t="s">
        <v>276</v>
      </c>
      <c r="E383" s="63" t="s">
        <v>294</v>
      </c>
      <c r="F383" s="63" t="s">
        <v>506</v>
      </c>
      <c r="G383" s="63" t="s">
        <v>244</v>
      </c>
      <c r="H383" s="46">
        <v>273600</v>
      </c>
      <c r="I383" s="46">
        <v>273600</v>
      </c>
      <c r="J383" s="46">
        <v>57118</v>
      </c>
      <c r="K383" s="46">
        <f t="shared" si="77"/>
        <v>20.876461988304094</v>
      </c>
    </row>
    <row r="384" spans="1:11" ht="18.75" x14ac:dyDescent="0.2">
      <c r="A384" s="68" t="s">
        <v>307</v>
      </c>
      <c r="B384" s="63" t="s">
        <v>295</v>
      </c>
      <c r="C384" s="63" t="s">
        <v>417</v>
      </c>
      <c r="D384" s="63" t="s">
        <v>276</v>
      </c>
      <c r="E384" s="63" t="s">
        <v>294</v>
      </c>
      <c r="F384" s="63" t="s">
        <v>506</v>
      </c>
      <c r="G384" s="63" t="s">
        <v>308</v>
      </c>
      <c r="H384" s="46">
        <v>32400</v>
      </c>
      <c r="I384" s="46">
        <v>32400</v>
      </c>
      <c r="J384" s="46">
        <v>7618</v>
      </c>
      <c r="K384" s="46">
        <f t="shared" si="77"/>
        <v>23.512345679012345</v>
      </c>
    </row>
    <row r="385" spans="1:11" ht="37.5" x14ac:dyDescent="0.2">
      <c r="A385" s="68" t="s">
        <v>383</v>
      </c>
      <c r="B385" s="63" t="s">
        <v>295</v>
      </c>
      <c r="C385" s="63" t="s">
        <v>417</v>
      </c>
      <c r="D385" s="63" t="s">
        <v>276</v>
      </c>
      <c r="E385" s="63" t="s">
        <v>294</v>
      </c>
      <c r="F385" s="63" t="s">
        <v>506</v>
      </c>
      <c r="G385" s="63" t="s">
        <v>384</v>
      </c>
      <c r="H385" s="46">
        <v>32400</v>
      </c>
      <c r="I385" s="46">
        <v>32400</v>
      </c>
      <c r="J385" s="46">
        <v>7618</v>
      </c>
      <c r="K385" s="46">
        <f t="shared" si="77"/>
        <v>23.512345679012345</v>
      </c>
    </row>
    <row r="386" spans="1:11" ht="35.25" customHeight="1" x14ac:dyDescent="0.2">
      <c r="A386" s="68" t="s">
        <v>300</v>
      </c>
      <c r="B386" s="63" t="s">
        <v>295</v>
      </c>
      <c r="C386" s="63" t="s">
        <v>417</v>
      </c>
      <c r="D386" s="63" t="s">
        <v>276</v>
      </c>
      <c r="E386" s="121" t="s">
        <v>294</v>
      </c>
      <c r="F386" s="121" t="s">
        <v>506</v>
      </c>
      <c r="G386" s="121" t="s">
        <v>301</v>
      </c>
      <c r="H386" s="46">
        <v>241200</v>
      </c>
      <c r="I386" s="46">
        <v>241200</v>
      </c>
      <c r="J386" s="46">
        <v>49500</v>
      </c>
      <c r="K386" s="46">
        <f t="shared" si="77"/>
        <v>20.522388059701495</v>
      </c>
    </row>
    <row r="387" spans="1:11" ht="24" customHeight="1" x14ac:dyDescent="0.2">
      <c r="A387" s="68" t="s">
        <v>302</v>
      </c>
      <c r="B387" s="63" t="s">
        <v>295</v>
      </c>
      <c r="C387" s="63" t="s">
        <v>417</v>
      </c>
      <c r="D387" s="63" t="s">
        <v>276</v>
      </c>
      <c r="E387" s="63" t="s">
        <v>294</v>
      </c>
      <c r="F387" s="63" t="s">
        <v>506</v>
      </c>
      <c r="G387" s="63" t="s">
        <v>303</v>
      </c>
      <c r="H387" s="46">
        <v>241200</v>
      </c>
      <c r="I387" s="46">
        <v>241200</v>
      </c>
      <c r="J387" s="46">
        <v>49500</v>
      </c>
      <c r="K387" s="46">
        <f t="shared" si="77"/>
        <v>20.522388059701495</v>
      </c>
    </row>
    <row r="388" spans="1:11" ht="36" customHeight="1" x14ac:dyDescent="0.2">
      <c r="A388" s="64" t="s">
        <v>507</v>
      </c>
      <c r="B388" s="65" t="s">
        <v>295</v>
      </c>
      <c r="C388" s="65" t="s">
        <v>417</v>
      </c>
      <c r="D388" s="65" t="s">
        <v>283</v>
      </c>
      <c r="E388" s="65" t="s">
        <v>244</v>
      </c>
      <c r="F388" s="65" t="s">
        <v>244</v>
      </c>
      <c r="G388" s="65" t="s">
        <v>244</v>
      </c>
      <c r="H388" s="62">
        <f>H389</f>
        <v>4121245</v>
      </c>
      <c r="I388" s="62">
        <f t="shared" ref="I388:J388" si="92">I389</f>
        <v>4291979</v>
      </c>
      <c r="J388" s="62">
        <f t="shared" si="92"/>
        <v>539367.27</v>
      </c>
      <c r="K388" s="62">
        <f t="shared" si="77"/>
        <v>12.566866473484609</v>
      </c>
    </row>
    <row r="389" spans="1:11" ht="37.5" x14ac:dyDescent="0.2">
      <c r="A389" s="64" t="s">
        <v>293</v>
      </c>
      <c r="B389" s="65" t="s">
        <v>295</v>
      </c>
      <c r="C389" s="65" t="s">
        <v>417</v>
      </c>
      <c r="D389" s="65" t="s">
        <v>283</v>
      </c>
      <c r="E389" s="65" t="s">
        <v>294</v>
      </c>
      <c r="F389" s="65" t="s">
        <v>244</v>
      </c>
      <c r="G389" s="65" t="s">
        <v>244</v>
      </c>
      <c r="H389" s="62">
        <f>H390</f>
        <v>4121245</v>
      </c>
      <c r="I389" s="62">
        <f t="shared" ref="I389:J389" si="93">I390</f>
        <v>4291979</v>
      </c>
      <c r="J389" s="62">
        <f t="shared" si="93"/>
        <v>539367.27</v>
      </c>
      <c r="K389" s="62">
        <f t="shared" si="77"/>
        <v>12.566866473484609</v>
      </c>
    </row>
    <row r="390" spans="1:11" ht="56.25" x14ac:dyDescent="0.2">
      <c r="A390" s="68" t="s">
        <v>318</v>
      </c>
      <c r="B390" s="63" t="s">
        <v>295</v>
      </c>
      <c r="C390" s="63" t="s">
        <v>417</v>
      </c>
      <c r="D390" s="63" t="s">
        <v>283</v>
      </c>
      <c r="E390" s="63" t="s">
        <v>294</v>
      </c>
      <c r="F390" s="63" t="s">
        <v>448</v>
      </c>
      <c r="G390" s="63" t="s">
        <v>244</v>
      </c>
      <c r="H390" s="46">
        <v>4121245</v>
      </c>
      <c r="I390" s="46">
        <v>4291979</v>
      </c>
      <c r="J390" s="46">
        <v>539367.27</v>
      </c>
      <c r="K390" s="46">
        <f t="shared" si="77"/>
        <v>12.566866473484609</v>
      </c>
    </row>
    <row r="391" spans="1:11" ht="93.75" x14ac:dyDescent="0.2">
      <c r="A391" s="68" t="s">
        <v>263</v>
      </c>
      <c r="B391" s="63" t="s">
        <v>295</v>
      </c>
      <c r="C391" s="63" t="s">
        <v>417</v>
      </c>
      <c r="D391" s="63" t="s">
        <v>283</v>
      </c>
      <c r="E391" s="63" t="s">
        <v>294</v>
      </c>
      <c r="F391" s="63" t="s">
        <v>448</v>
      </c>
      <c r="G391" s="63" t="s">
        <v>264</v>
      </c>
      <c r="H391" s="46">
        <v>4031483</v>
      </c>
      <c r="I391" s="46">
        <v>4031483</v>
      </c>
      <c r="J391" s="46">
        <v>529813.99</v>
      </c>
      <c r="K391" s="46">
        <f t="shared" si="77"/>
        <v>13.141913037956504</v>
      </c>
    </row>
    <row r="392" spans="1:11" ht="37.5" x14ac:dyDescent="0.2">
      <c r="A392" s="68" t="s">
        <v>319</v>
      </c>
      <c r="B392" s="63" t="s">
        <v>295</v>
      </c>
      <c r="C392" s="63" t="s">
        <v>417</v>
      </c>
      <c r="D392" s="63" t="s">
        <v>283</v>
      </c>
      <c r="E392" s="63" t="s">
        <v>294</v>
      </c>
      <c r="F392" s="63" t="s">
        <v>448</v>
      </c>
      <c r="G392" s="63" t="s">
        <v>320</v>
      </c>
      <c r="H392" s="46">
        <v>4031483</v>
      </c>
      <c r="I392" s="46">
        <v>4031483</v>
      </c>
      <c r="J392" s="46">
        <v>529813.99</v>
      </c>
      <c r="K392" s="46">
        <f t="shared" si="77"/>
        <v>13.141913037956504</v>
      </c>
    </row>
    <row r="393" spans="1:11" ht="37.5" x14ac:dyDescent="0.2">
      <c r="A393" s="68" t="s">
        <v>267</v>
      </c>
      <c r="B393" s="63" t="s">
        <v>295</v>
      </c>
      <c r="C393" s="63" t="s">
        <v>417</v>
      </c>
      <c r="D393" s="63" t="s">
        <v>283</v>
      </c>
      <c r="E393" s="121" t="s">
        <v>294</v>
      </c>
      <c r="F393" s="121" t="s">
        <v>448</v>
      </c>
      <c r="G393" s="121" t="s">
        <v>268</v>
      </c>
      <c r="H393" s="46">
        <v>89762</v>
      </c>
      <c r="I393" s="46">
        <v>260496</v>
      </c>
      <c r="J393" s="46">
        <v>9553.2800000000007</v>
      </c>
      <c r="K393" s="46">
        <f t="shared" si="77"/>
        <v>3.6673423008414718</v>
      </c>
    </row>
    <row r="394" spans="1:11" ht="58.5" customHeight="1" x14ac:dyDescent="0.2">
      <c r="A394" s="68" t="s">
        <v>269</v>
      </c>
      <c r="B394" s="63" t="s">
        <v>295</v>
      </c>
      <c r="C394" s="63" t="s">
        <v>417</v>
      </c>
      <c r="D394" s="63" t="s">
        <v>283</v>
      </c>
      <c r="E394" s="63" t="s">
        <v>294</v>
      </c>
      <c r="F394" s="63" t="s">
        <v>448</v>
      </c>
      <c r="G394" s="63" t="s">
        <v>270</v>
      </c>
      <c r="H394" s="46">
        <v>89762</v>
      </c>
      <c r="I394" s="46">
        <v>260496</v>
      </c>
      <c r="J394" s="46">
        <v>9553.2800000000007</v>
      </c>
      <c r="K394" s="46">
        <f t="shared" si="77"/>
        <v>3.6673423008414718</v>
      </c>
    </row>
    <row r="395" spans="1:11" ht="18.75" hidden="1" x14ac:dyDescent="0.2">
      <c r="A395" s="64"/>
      <c r="B395" s="65"/>
      <c r="C395" s="65"/>
      <c r="D395" s="65"/>
      <c r="E395" s="65"/>
      <c r="F395" s="65"/>
      <c r="G395" s="67"/>
      <c r="H395" s="62"/>
      <c r="I395" s="62"/>
      <c r="J395" s="62"/>
      <c r="K395" s="62" t="e">
        <f t="shared" si="77"/>
        <v>#DIV/0!</v>
      </c>
    </row>
    <row r="396" spans="1:11" ht="0.75" hidden="1" customHeight="1" x14ac:dyDescent="0.2">
      <c r="A396" s="64"/>
      <c r="B396" s="65"/>
      <c r="C396" s="65"/>
      <c r="D396" s="65"/>
      <c r="E396" s="65"/>
      <c r="F396" s="65"/>
      <c r="G396" s="65"/>
      <c r="H396" s="62"/>
      <c r="I396" s="62"/>
      <c r="J396" s="62"/>
      <c r="K396" s="62" t="e">
        <f t="shared" si="77"/>
        <v>#DIV/0!</v>
      </c>
    </row>
    <row r="397" spans="1:11" ht="18.75" hidden="1" x14ac:dyDescent="0.2">
      <c r="A397" s="68"/>
      <c r="B397" s="63"/>
      <c r="C397" s="63"/>
      <c r="D397" s="63"/>
      <c r="E397" s="63"/>
      <c r="F397" s="63"/>
      <c r="G397" s="63"/>
      <c r="H397" s="46"/>
      <c r="I397" s="46"/>
      <c r="J397" s="46"/>
      <c r="K397" s="46" t="e">
        <f t="shared" ref="K397:K486" si="94">J397/I397*100</f>
        <v>#DIV/0!</v>
      </c>
    </row>
    <row r="398" spans="1:11" ht="18.75" hidden="1" x14ac:dyDescent="0.2">
      <c r="A398" s="68"/>
      <c r="B398" s="63"/>
      <c r="C398" s="63"/>
      <c r="D398" s="63"/>
      <c r="E398" s="63"/>
      <c r="F398" s="63"/>
      <c r="G398" s="63"/>
      <c r="H398" s="46"/>
      <c r="I398" s="46"/>
      <c r="J398" s="46"/>
      <c r="K398" s="46" t="e">
        <f t="shared" si="94"/>
        <v>#DIV/0!</v>
      </c>
    </row>
    <row r="399" spans="1:11" ht="18.75" hidden="1" x14ac:dyDescent="0.2">
      <c r="A399" s="68"/>
      <c r="B399" s="63"/>
      <c r="C399" s="63"/>
      <c r="D399" s="63"/>
      <c r="E399" s="63"/>
      <c r="F399" s="63"/>
      <c r="G399" s="63"/>
      <c r="H399" s="46"/>
      <c r="I399" s="46"/>
      <c r="J399" s="46"/>
      <c r="K399" s="46" t="e">
        <f t="shared" si="94"/>
        <v>#DIV/0!</v>
      </c>
    </row>
    <row r="400" spans="1:11" ht="37.5" x14ac:dyDescent="0.2">
      <c r="A400" s="64" t="s">
        <v>1131</v>
      </c>
      <c r="B400" s="65" t="s">
        <v>295</v>
      </c>
      <c r="C400" s="65" t="s">
        <v>417</v>
      </c>
      <c r="D400" s="65" t="s">
        <v>1132</v>
      </c>
      <c r="E400" s="65" t="s">
        <v>244</v>
      </c>
      <c r="F400" s="65" t="s">
        <v>244</v>
      </c>
      <c r="G400" s="65" t="s">
        <v>244</v>
      </c>
      <c r="H400" s="62">
        <f>H401</f>
        <v>1987093.94</v>
      </c>
      <c r="I400" s="62">
        <f t="shared" ref="I400:J400" si="95">I401</f>
        <v>1987093.94</v>
      </c>
      <c r="J400" s="62">
        <f t="shared" si="95"/>
        <v>1987093.94</v>
      </c>
      <c r="K400" s="46">
        <f t="shared" si="94"/>
        <v>100</v>
      </c>
    </row>
    <row r="401" spans="1:15" ht="37.5" x14ac:dyDescent="0.2">
      <c r="A401" s="64" t="s">
        <v>293</v>
      </c>
      <c r="B401" s="65" t="s">
        <v>295</v>
      </c>
      <c r="C401" s="65" t="s">
        <v>417</v>
      </c>
      <c r="D401" s="65" t="s">
        <v>1132</v>
      </c>
      <c r="E401" s="65" t="s">
        <v>294</v>
      </c>
      <c r="F401" s="65" t="s">
        <v>244</v>
      </c>
      <c r="G401" s="65" t="s">
        <v>244</v>
      </c>
      <c r="H401" s="62">
        <f>H402</f>
        <v>1987093.94</v>
      </c>
      <c r="I401" s="62">
        <f t="shared" ref="I401:J401" si="96">I402</f>
        <v>1987093.94</v>
      </c>
      <c r="J401" s="62">
        <f t="shared" si="96"/>
        <v>1987093.94</v>
      </c>
      <c r="K401" s="46">
        <f t="shared" si="94"/>
        <v>100</v>
      </c>
    </row>
    <row r="402" spans="1:15" ht="37.5" x14ac:dyDescent="0.2">
      <c r="A402" s="68" t="s">
        <v>1210</v>
      </c>
      <c r="B402" s="63" t="s">
        <v>295</v>
      </c>
      <c r="C402" s="63" t="s">
        <v>417</v>
      </c>
      <c r="D402" s="63" t="s">
        <v>1132</v>
      </c>
      <c r="E402" s="63" t="s">
        <v>294</v>
      </c>
      <c r="F402" s="63">
        <v>55900</v>
      </c>
      <c r="G402" s="63" t="s">
        <v>244</v>
      </c>
      <c r="H402" s="46">
        <v>1987093.94</v>
      </c>
      <c r="I402" s="46">
        <v>1987093.94</v>
      </c>
      <c r="J402" s="46">
        <v>1987093.94</v>
      </c>
      <c r="K402" s="46">
        <f t="shared" si="94"/>
        <v>100</v>
      </c>
    </row>
    <row r="403" spans="1:15" ht="56.25" x14ac:dyDescent="0.2">
      <c r="A403" s="68" t="s">
        <v>1211</v>
      </c>
      <c r="B403" s="63" t="s">
        <v>295</v>
      </c>
      <c r="C403" s="63" t="s">
        <v>417</v>
      </c>
      <c r="D403" s="63" t="s">
        <v>1132</v>
      </c>
      <c r="E403" s="63" t="s">
        <v>294</v>
      </c>
      <c r="F403" s="63">
        <v>55900</v>
      </c>
      <c r="G403" s="63" t="s">
        <v>301</v>
      </c>
      <c r="H403" s="46">
        <v>1987093.94</v>
      </c>
      <c r="I403" s="46">
        <v>1987093.94</v>
      </c>
      <c r="J403" s="46">
        <v>1987093.94</v>
      </c>
      <c r="K403" s="46">
        <f t="shared" si="94"/>
        <v>100</v>
      </c>
    </row>
    <row r="404" spans="1:15" ht="18.75" x14ac:dyDescent="0.2">
      <c r="A404" s="68" t="s">
        <v>1212</v>
      </c>
      <c r="B404" s="63" t="s">
        <v>295</v>
      </c>
      <c r="C404" s="63" t="s">
        <v>417</v>
      </c>
      <c r="D404" s="63" t="s">
        <v>1132</v>
      </c>
      <c r="E404" s="63" t="s">
        <v>294</v>
      </c>
      <c r="F404" s="63">
        <v>55900</v>
      </c>
      <c r="G404" s="63" t="s">
        <v>303</v>
      </c>
      <c r="H404" s="46">
        <v>1987093.94</v>
      </c>
      <c r="I404" s="46">
        <v>1987093.94</v>
      </c>
      <c r="J404" s="46">
        <v>1987093.94</v>
      </c>
      <c r="K404" s="46">
        <f t="shared" si="94"/>
        <v>100</v>
      </c>
    </row>
    <row r="405" spans="1:15" ht="18.75" x14ac:dyDescent="0.2">
      <c r="A405" s="64" t="s">
        <v>508</v>
      </c>
      <c r="B405" s="65" t="s">
        <v>334</v>
      </c>
      <c r="C405" s="66" t="s">
        <v>244</v>
      </c>
      <c r="D405" s="66" t="s">
        <v>244</v>
      </c>
      <c r="E405" s="66" t="s">
        <v>244</v>
      </c>
      <c r="F405" s="66" t="s">
        <v>244</v>
      </c>
      <c r="G405" s="66" t="s">
        <v>244</v>
      </c>
      <c r="H405" s="62">
        <f>H406+H411+H416</f>
        <v>13649363.15</v>
      </c>
      <c r="I405" s="62">
        <f t="shared" ref="I405:J405" si="97">I406+I411+I416</f>
        <v>13649363.15</v>
      </c>
      <c r="J405" s="62">
        <f t="shared" si="97"/>
        <v>0</v>
      </c>
      <c r="K405" s="62">
        <f t="shared" si="94"/>
        <v>0</v>
      </c>
      <c r="L405" s="28"/>
      <c r="M405" s="28"/>
      <c r="N405" s="28"/>
      <c r="O405" s="28"/>
    </row>
    <row r="406" spans="1:15" ht="75" x14ac:dyDescent="0.2">
      <c r="A406" s="64" t="s">
        <v>509</v>
      </c>
      <c r="B406" s="65" t="s">
        <v>334</v>
      </c>
      <c r="C406" s="65" t="s">
        <v>417</v>
      </c>
      <c r="D406" s="65" t="s">
        <v>260</v>
      </c>
      <c r="E406" s="66" t="s">
        <v>244</v>
      </c>
      <c r="F406" s="66" t="s">
        <v>244</v>
      </c>
      <c r="G406" s="66" t="s">
        <v>244</v>
      </c>
      <c r="H406" s="62">
        <f>H407</f>
        <v>13649363.15</v>
      </c>
      <c r="I406" s="62">
        <f t="shared" ref="I406:J406" si="98">I407</f>
        <v>13649363.15</v>
      </c>
      <c r="J406" s="62">
        <f t="shared" si="98"/>
        <v>0</v>
      </c>
      <c r="K406" s="62">
        <f t="shared" si="94"/>
        <v>0</v>
      </c>
      <c r="L406" s="28"/>
      <c r="M406" s="28"/>
      <c r="N406" s="28"/>
      <c r="O406" s="28"/>
    </row>
    <row r="407" spans="1:15" ht="18.75" x14ac:dyDescent="0.2">
      <c r="A407" s="64" t="s">
        <v>344</v>
      </c>
      <c r="B407" s="65" t="s">
        <v>334</v>
      </c>
      <c r="C407" s="65" t="s">
        <v>417</v>
      </c>
      <c r="D407" s="65" t="s">
        <v>260</v>
      </c>
      <c r="E407" s="65" t="s">
        <v>345</v>
      </c>
      <c r="F407" s="67" t="s">
        <v>244</v>
      </c>
      <c r="G407" s="67" t="s">
        <v>244</v>
      </c>
      <c r="H407" s="62">
        <f>H408</f>
        <v>13649363.15</v>
      </c>
      <c r="I407" s="62">
        <f t="shared" ref="I407:J407" si="99">I408</f>
        <v>13649363.15</v>
      </c>
      <c r="J407" s="62">
        <f t="shared" si="99"/>
        <v>0</v>
      </c>
      <c r="K407" s="62">
        <f t="shared" si="94"/>
        <v>0</v>
      </c>
      <c r="L407" s="28"/>
      <c r="M407" s="28"/>
      <c r="N407" s="28"/>
      <c r="O407" s="28"/>
    </row>
    <row r="408" spans="1:15" ht="37.5" x14ac:dyDescent="0.2">
      <c r="A408" s="68" t="s">
        <v>1213</v>
      </c>
      <c r="B408" s="63" t="s">
        <v>334</v>
      </c>
      <c r="C408" s="63" t="s">
        <v>417</v>
      </c>
      <c r="D408" s="63" t="s">
        <v>260</v>
      </c>
      <c r="E408" s="63" t="s">
        <v>345</v>
      </c>
      <c r="F408" s="63">
        <v>82110</v>
      </c>
      <c r="G408" s="69" t="s">
        <v>244</v>
      </c>
      <c r="H408" s="46">
        <v>13649363.15</v>
      </c>
      <c r="I408" s="46">
        <v>13649363.15</v>
      </c>
      <c r="J408" s="46">
        <v>0</v>
      </c>
      <c r="K408" s="46">
        <f t="shared" si="94"/>
        <v>0</v>
      </c>
      <c r="L408" s="28"/>
      <c r="M408" s="28"/>
      <c r="N408" s="28"/>
      <c r="O408" s="28"/>
    </row>
    <row r="409" spans="1:15" ht="37.5" x14ac:dyDescent="0.2">
      <c r="A409" s="68" t="s">
        <v>364</v>
      </c>
      <c r="B409" s="63" t="s">
        <v>334</v>
      </c>
      <c r="C409" s="63" t="s">
        <v>417</v>
      </c>
      <c r="D409" s="63" t="s">
        <v>260</v>
      </c>
      <c r="E409" s="63" t="s">
        <v>345</v>
      </c>
      <c r="F409" s="63">
        <v>82110</v>
      </c>
      <c r="G409" s="63" t="s">
        <v>365</v>
      </c>
      <c r="H409" s="46">
        <v>13649363.15</v>
      </c>
      <c r="I409" s="46">
        <v>13649363.15</v>
      </c>
      <c r="J409" s="46">
        <v>0</v>
      </c>
      <c r="K409" s="46">
        <f t="shared" si="94"/>
        <v>0</v>
      </c>
      <c r="L409" s="28"/>
      <c r="M409" s="28"/>
      <c r="N409" s="28"/>
      <c r="O409" s="28"/>
    </row>
    <row r="410" spans="1:15" ht="18.75" x14ac:dyDescent="0.2">
      <c r="A410" s="68" t="s">
        <v>366</v>
      </c>
      <c r="B410" s="63" t="s">
        <v>334</v>
      </c>
      <c r="C410" s="63" t="s">
        <v>417</v>
      </c>
      <c r="D410" s="63" t="s">
        <v>260</v>
      </c>
      <c r="E410" s="63" t="s">
        <v>345</v>
      </c>
      <c r="F410" s="63">
        <v>82110</v>
      </c>
      <c r="G410" s="63" t="s">
        <v>367</v>
      </c>
      <c r="H410" s="46">
        <v>13649363.15</v>
      </c>
      <c r="I410" s="46">
        <v>13649363.15</v>
      </c>
      <c r="J410" s="46">
        <v>0</v>
      </c>
      <c r="K410" s="46">
        <f t="shared" si="94"/>
        <v>0</v>
      </c>
      <c r="L410" s="28"/>
      <c r="M410" s="28"/>
      <c r="N410" s="28"/>
      <c r="O410" s="28"/>
    </row>
    <row r="411" spans="1:15" ht="18.75" hidden="1" x14ac:dyDescent="0.2">
      <c r="A411" s="64"/>
      <c r="B411" s="65"/>
      <c r="C411" s="65"/>
      <c r="D411" s="65"/>
      <c r="E411" s="66"/>
      <c r="F411" s="66"/>
      <c r="G411" s="66"/>
      <c r="H411" s="62"/>
      <c r="I411" s="62"/>
      <c r="J411" s="62"/>
      <c r="K411" s="62" t="e">
        <f t="shared" si="94"/>
        <v>#DIV/0!</v>
      </c>
      <c r="L411" s="28"/>
      <c r="M411" s="28"/>
      <c r="N411" s="28"/>
      <c r="O411" s="28"/>
    </row>
    <row r="412" spans="1:15" ht="24.75" hidden="1" customHeight="1" x14ac:dyDescent="0.2">
      <c r="A412" s="64"/>
      <c r="B412" s="65"/>
      <c r="C412" s="65"/>
      <c r="D412" s="65"/>
      <c r="E412" s="65"/>
      <c r="F412" s="67"/>
      <c r="G412" s="67"/>
      <c r="H412" s="62"/>
      <c r="I412" s="62"/>
      <c r="J412" s="62"/>
      <c r="K412" s="62" t="e">
        <f t="shared" si="94"/>
        <v>#DIV/0!</v>
      </c>
      <c r="L412" s="28"/>
      <c r="M412" s="28"/>
      <c r="N412" s="28"/>
      <c r="O412" s="28"/>
    </row>
    <row r="413" spans="1:15" ht="18.75" hidden="1" x14ac:dyDescent="0.2">
      <c r="A413" s="68"/>
      <c r="B413" s="63"/>
      <c r="C413" s="63"/>
      <c r="D413" s="63"/>
      <c r="E413" s="63"/>
      <c r="F413" s="63"/>
      <c r="G413" s="69"/>
      <c r="H413" s="46"/>
      <c r="I413" s="46"/>
      <c r="J413" s="46"/>
      <c r="K413" s="46" t="e">
        <f t="shared" si="94"/>
        <v>#DIV/0!</v>
      </c>
      <c r="L413" s="28"/>
      <c r="M413" s="28"/>
      <c r="N413" s="28"/>
      <c r="O413" s="28"/>
    </row>
    <row r="414" spans="1:15" ht="18.75" hidden="1" x14ac:dyDescent="0.2">
      <c r="A414" s="68"/>
      <c r="B414" s="63"/>
      <c r="C414" s="63"/>
      <c r="D414" s="63"/>
      <c r="E414" s="63"/>
      <c r="F414" s="63"/>
      <c r="G414" s="63"/>
      <c r="H414" s="46"/>
      <c r="I414" s="46"/>
      <c r="J414" s="46"/>
      <c r="K414" s="46" t="e">
        <f t="shared" si="94"/>
        <v>#DIV/0!</v>
      </c>
      <c r="L414" s="28"/>
      <c r="M414" s="28"/>
      <c r="N414" s="28"/>
      <c r="O414" s="28"/>
    </row>
    <row r="415" spans="1:15" ht="18.75" hidden="1" x14ac:dyDescent="0.2">
      <c r="A415" s="68"/>
      <c r="B415" s="63"/>
      <c r="C415" s="63"/>
      <c r="D415" s="63"/>
      <c r="E415" s="63"/>
      <c r="F415" s="63"/>
      <c r="G415" s="63"/>
      <c r="H415" s="46"/>
      <c r="I415" s="46"/>
      <c r="J415" s="46"/>
      <c r="K415" s="46" t="e">
        <f>J415/I415*100</f>
        <v>#DIV/0!</v>
      </c>
      <c r="L415" s="28"/>
      <c r="M415" s="28"/>
      <c r="N415" s="28"/>
      <c r="O415" s="28"/>
    </row>
    <row r="416" spans="1:15" ht="18.75" hidden="1" x14ac:dyDescent="0.2">
      <c r="A416" s="64"/>
      <c r="B416" s="65"/>
      <c r="C416" s="65"/>
      <c r="D416" s="65"/>
      <c r="E416" s="65"/>
      <c r="F416" s="65"/>
      <c r="G416" s="65"/>
      <c r="H416" s="62"/>
      <c r="I416" s="62"/>
      <c r="J416" s="62"/>
      <c r="K416" s="46" t="e">
        <f t="shared" ref="K416:K420" si="100">J416/I416*100</f>
        <v>#DIV/0!</v>
      </c>
      <c r="L416" s="28"/>
      <c r="M416" s="28"/>
      <c r="N416" s="28"/>
      <c r="O416" s="28"/>
    </row>
    <row r="417" spans="1:15" ht="18.75" hidden="1" x14ac:dyDescent="0.2">
      <c r="A417" s="64"/>
      <c r="B417" s="65"/>
      <c r="C417" s="65"/>
      <c r="D417" s="65"/>
      <c r="E417" s="65"/>
      <c r="F417" s="65"/>
      <c r="G417" s="65"/>
      <c r="H417" s="62"/>
      <c r="I417" s="62"/>
      <c r="J417" s="62"/>
      <c r="K417" s="46" t="e">
        <f t="shared" si="100"/>
        <v>#DIV/0!</v>
      </c>
      <c r="L417" s="28"/>
      <c r="M417" s="28"/>
      <c r="N417" s="28"/>
      <c r="O417" s="28"/>
    </row>
    <row r="418" spans="1:15" ht="18.75" hidden="1" x14ac:dyDescent="0.2">
      <c r="A418" s="68"/>
      <c r="B418" s="63"/>
      <c r="C418" s="63"/>
      <c r="D418" s="63"/>
      <c r="E418" s="63"/>
      <c r="F418" s="63"/>
      <c r="G418" s="63"/>
      <c r="H418" s="46"/>
      <c r="I418" s="46"/>
      <c r="J418" s="46"/>
      <c r="K418" s="46" t="e">
        <f t="shared" si="100"/>
        <v>#DIV/0!</v>
      </c>
      <c r="L418" s="28"/>
      <c r="M418" s="28"/>
      <c r="N418" s="28"/>
      <c r="O418" s="28"/>
    </row>
    <row r="419" spans="1:15" ht="18.75" hidden="1" x14ac:dyDescent="0.2">
      <c r="A419" s="68"/>
      <c r="B419" s="63"/>
      <c r="C419" s="63"/>
      <c r="D419" s="63"/>
      <c r="E419" s="63"/>
      <c r="F419" s="63"/>
      <c r="G419" s="63"/>
      <c r="H419" s="46"/>
      <c r="I419" s="46"/>
      <c r="J419" s="46"/>
      <c r="K419" s="46" t="e">
        <f t="shared" si="100"/>
        <v>#DIV/0!</v>
      </c>
      <c r="L419" s="28"/>
      <c r="M419" s="28"/>
      <c r="N419" s="28"/>
      <c r="O419" s="28"/>
    </row>
    <row r="420" spans="1:15" ht="18.75" hidden="1" x14ac:dyDescent="0.2">
      <c r="A420" s="68"/>
      <c r="B420" s="63"/>
      <c r="C420" s="63"/>
      <c r="D420" s="63"/>
      <c r="E420" s="63"/>
      <c r="F420" s="63"/>
      <c r="G420" s="63"/>
      <c r="H420" s="46"/>
      <c r="I420" s="46"/>
      <c r="J420" s="46"/>
      <c r="K420" s="46" t="e">
        <f t="shared" si="100"/>
        <v>#DIV/0!</v>
      </c>
      <c r="L420" s="28"/>
      <c r="M420" s="28"/>
      <c r="N420" s="28"/>
      <c r="O420" s="28"/>
    </row>
    <row r="421" spans="1:15" ht="75" x14ac:dyDescent="0.2">
      <c r="A421" s="64" t="s">
        <v>510</v>
      </c>
      <c r="B421" s="65" t="s">
        <v>261</v>
      </c>
      <c r="C421" s="66" t="s">
        <v>244</v>
      </c>
      <c r="D421" s="66" t="s">
        <v>244</v>
      </c>
      <c r="E421" s="66" t="s">
        <v>244</v>
      </c>
      <c r="F421" s="66" t="s">
        <v>244</v>
      </c>
      <c r="G421" s="66" t="s">
        <v>244</v>
      </c>
      <c r="H421" s="62">
        <f>H422</f>
        <v>38000</v>
      </c>
      <c r="I421" s="62">
        <f t="shared" ref="I421:J421" si="101">I422</f>
        <v>38000</v>
      </c>
      <c r="J421" s="62">
        <f t="shared" si="101"/>
        <v>11000</v>
      </c>
      <c r="K421" s="62">
        <f t="shared" si="94"/>
        <v>28.947368421052634</v>
      </c>
      <c r="L421" s="28"/>
      <c r="M421" s="28"/>
      <c r="N421" s="28"/>
      <c r="O421" s="28"/>
    </row>
    <row r="422" spans="1:15" ht="56.25" x14ac:dyDescent="0.2">
      <c r="A422" s="64" t="s">
        <v>511</v>
      </c>
      <c r="B422" s="65" t="s">
        <v>261</v>
      </c>
      <c r="C422" s="65" t="s">
        <v>417</v>
      </c>
      <c r="D422" s="65" t="s">
        <v>260</v>
      </c>
      <c r="E422" s="66" t="s">
        <v>244</v>
      </c>
      <c r="F422" s="66" t="s">
        <v>244</v>
      </c>
      <c r="G422" s="66" t="s">
        <v>244</v>
      </c>
      <c r="H422" s="62">
        <f>H423</f>
        <v>38000</v>
      </c>
      <c r="I422" s="62">
        <f t="shared" ref="I422:J422" si="102">I423</f>
        <v>38000</v>
      </c>
      <c r="J422" s="62">
        <f t="shared" si="102"/>
        <v>11000</v>
      </c>
      <c r="K422" s="62">
        <f t="shared" si="94"/>
        <v>28.947368421052634</v>
      </c>
      <c r="L422" s="28"/>
      <c r="M422" s="28"/>
      <c r="N422" s="28"/>
      <c r="O422" s="28"/>
    </row>
    <row r="423" spans="1:15" ht="18.75" x14ac:dyDescent="0.2">
      <c r="A423" s="64" t="s">
        <v>344</v>
      </c>
      <c r="B423" s="65" t="s">
        <v>261</v>
      </c>
      <c r="C423" s="65" t="s">
        <v>417</v>
      </c>
      <c r="D423" s="65" t="s">
        <v>260</v>
      </c>
      <c r="E423" s="65" t="s">
        <v>345</v>
      </c>
      <c r="F423" s="67" t="s">
        <v>244</v>
      </c>
      <c r="G423" s="67" t="s">
        <v>244</v>
      </c>
      <c r="H423" s="62">
        <f>H424</f>
        <v>38000</v>
      </c>
      <c r="I423" s="62">
        <f t="shared" ref="I423:J423" si="103">I424</f>
        <v>38000</v>
      </c>
      <c r="J423" s="62">
        <f t="shared" si="103"/>
        <v>11000</v>
      </c>
      <c r="K423" s="46">
        <f t="shared" si="94"/>
        <v>28.947368421052634</v>
      </c>
      <c r="L423" s="28"/>
      <c r="M423" s="28"/>
      <c r="N423" s="28"/>
      <c r="O423" s="28"/>
    </row>
    <row r="424" spans="1:15" ht="37.5" x14ac:dyDescent="0.2">
      <c r="A424" s="68" t="s">
        <v>391</v>
      </c>
      <c r="B424" s="63" t="s">
        <v>261</v>
      </c>
      <c r="C424" s="63" t="s">
        <v>417</v>
      </c>
      <c r="D424" s="63" t="s">
        <v>260</v>
      </c>
      <c r="E424" s="63" t="s">
        <v>345</v>
      </c>
      <c r="F424" s="63" t="s">
        <v>512</v>
      </c>
      <c r="G424" s="69" t="s">
        <v>244</v>
      </c>
      <c r="H424" s="46">
        <v>38000</v>
      </c>
      <c r="I424" s="46">
        <v>38000</v>
      </c>
      <c r="J424" s="46">
        <v>11000</v>
      </c>
      <c r="K424" s="46">
        <f t="shared" si="94"/>
        <v>28.947368421052634</v>
      </c>
      <c r="L424" s="28"/>
      <c r="M424" s="28"/>
      <c r="N424" s="28"/>
      <c r="O424" s="28"/>
    </row>
    <row r="425" spans="1:15" ht="37.5" x14ac:dyDescent="0.2">
      <c r="A425" s="68" t="s">
        <v>267</v>
      </c>
      <c r="B425" s="63" t="s">
        <v>261</v>
      </c>
      <c r="C425" s="63" t="s">
        <v>417</v>
      </c>
      <c r="D425" s="63" t="s">
        <v>260</v>
      </c>
      <c r="E425" s="63" t="s">
        <v>345</v>
      </c>
      <c r="F425" s="63" t="s">
        <v>512</v>
      </c>
      <c r="G425" s="63" t="s">
        <v>268</v>
      </c>
      <c r="H425" s="46">
        <v>38000</v>
      </c>
      <c r="I425" s="46">
        <v>38000</v>
      </c>
      <c r="J425" s="46">
        <v>11000</v>
      </c>
      <c r="K425" s="46">
        <f t="shared" si="94"/>
        <v>28.947368421052634</v>
      </c>
      <c r="L425" s="28"/>
      <c r="M425" s="28"/>
      <c r="N425" s="28"/>
      <c r="O425" s="28"/>
    </row>
    <row r="426" spans="1:15" ht="56.25" x14ac:dyDescent="0.2">
      <c r="A426" s="68" t="s">
        <v>269</v>
      </c>
      <c r="B426" s="63" t="s">
        <v>261</v>
      </c>
      <c r="C426" s="63" t="s">
        <v>417</v>
      </c>
      <c r="D426" s="63" t="s">
        <v>260</v>
      </c>
      <c r="E426" s="63" t="s">
        <v>345</v>
      </c>
      <c r="F426" s="63" t="s">
        <v>512</v>
      </c>
      <c r="G426" s="63" t="s">
        <v>270</v>
      </c>
      <c r="H426" s="46">
        <v>38000</v>
      </c>
      <c r="I426" s="46">
        <v>38000</v>
      </c>
      <c r="J426" s="46">
        <v>11000</v>
      </c>
      <c r="K426" s="46">
        <f t="shared" si="94"/>
        <v>28.947368421052634</v>
      </c>
      <c r="L426" s="28"/>
      <c r="M426" s="28"/>
      <c r="N426" s="28"/>
      <c r="O426" s="28"/>
    </row>
    <row r="427" spans="1:15" ht="37.5" x14ac:dyDescent="0.2">
      <c r="A427" s="64" t="s">
        <v>513</v>
      </c>
      <c r="B427" s="65" t="s">
        <v>311</v>
      </c>
      <c r="C427" s="66" t="s">
        <v>244</v>
      </c>
      <c r="D427" s="66" t="s">
        <v>244</v>
      </c>
      <c r="E427" s="66" t="s">
        <v>244</v>
      </c>
      <c r="F427" s="66" t="s">
        <v>244</v>
      </c>
      <c r="G427" s="66" t="s">
        <v>244</v>
      </c>
      <c r="H427" s="62">
        <f>H428+H436+H446+H453</f>
        <v>132364050</v>
      </c>
      <c r="I427" s="62">
        <f t="shared" ref="I427:J427" si="104">I428+I436+I446+I453</f>
        <v>453320394.11000001</v>
      </c>
      <c r="J427" s="62">
        <f t="shared" si="104"/>
        <v>11292537</v>
      </c>
      <c r="K427" s="62">
        <f t="shared" si="94"/>
        <v>2.4910719100054037</v>
      </c>
      <c r="L427" s="28"/>
      <c r="M427" s="28"/>
      <c r="N427" s="28"/>
      <c r="O427" s="28"/>
    </row>
    <row r="428" spans="1:15" ht="37.5" x14ac:dyDescent="0.2">
      <c r="A428" s="64" t="s">
        <v>514</v>
      </c>
      <c r="B428" s="65" t="s">
        <v>311</v>
      </c>
      <c r="C428" s="65" t="s">
        <v>417</v>
      </c>
      <c r="D428" s="65" t="s">
        <v>260</v>
      </c>
      <c r="E428" s="66" t="s">
        <v>244</v>
      </c>
      <c r="F428" s="66" t="s">
        <v>244</v>
      </c>
      <c r="G428" s="66" t="s">
        <v>244</v>
      </c>
      <c r="H428" s="62">
        <f>H429</f>
        <v>321650</v>
      </c>
      <c r="I428" s="62">
        <f t="shared" ref="I428:J428" si="105">I429</f>
        <v>1237260</v>
      </c>
      <c r="J428" s="62">
        <f t="shared" si="105"/>
        <v>48542.92</v>
      </c>
      <c r="K428" s="62">
        <f t="shared" si="94"/>
        <v>3.9234211079320431</v>
      </c>
    </row>
    <row r="429" spans="1:15" ht="18.75" x14ac:dyDescent="0.2">
      <c r="A429" s="64" t="s">
        <v>344</v>
      </c>
      <c r="B429" s="65" t="s">
        <v>311</v>
      </c>
      <c r="C429" s="65" t="s">
        <v>417</v>
      </c>
      <c r="D429" s="65" t="s">
        <v>260</v>
      </c>
      <c r="E429" s="65" t="s">
        <v>345</v>
      </c>
      <c r="F429" s="67" t="s">
        <v>244</v>
      </c>
      <c r="G429" s="67" t="s">
        <v>244</v>
      </c>
      <c r="H429" s="62">
        <f>H430+H433</f>
        <v>321650</v>
      </c>
      <c r="I429" s="62">
        <f t="shared" ref="I429:J429" si="106">I430+I433</f>
        <v>1237260</v>
      </c>
      <c r="J429" s="62">
        <f t="shared" si="106"/>
        <v>48542.92</v>
      </c>
      <c r="K429" s="62">
        <f t="shared" si="94"/>
        <v>3.9234211079320431</v>
      </c>
    </row>
    <row r="430" spans="1:15" ht="37.5" x14ac:dyDescent="0.2">
      <c r="A430" s="68" t="s">
        <v>1133</v>
      </c>
      <c r="B430" s="63" t="s">
        <v>311</v>
      </c>
      <c r="C430" s="63" t="s">
        <v>417</v>
      </c>
      <c r="D430" s="63" t="s">
        <v>260</v>
      </c>
      <c r="E430" s="63" t="s">
        <v>345</v>
      </c>
      <c r="F430" s="63" t="s">
        <v>1134</v>
      </c>
      <c r="G430" s="69" t="s">
        <v>244</v>
      </c>
      <c r="H430" s="46">
        <v>0</v>
      </c>
      <c r="I430" s="46">
        <v>915610</v>
      </c>
      <c r="J430" s="46">
        <v>0</v>
      </c>
      <c r="K430" s="46">
        <f t="shared" si="94"/>
        <v>0</v>
      </c>
    </row>
    <row r="431" spans="1:15" ht="39" customHeight="1" x14ac:dyDescent="0.2">
      <c r="A431" s="68" t="s">
        <v>364</v>
      </c>
      <c r="B431" s="63" t="s">
        <v>311</v>
      </c>
      <c r="C431" s="63" t="s">
        <v>417</v>
      </c>
      <c r="D431" s="63" t="s">
        <v>260</v>
      </c>
      <c r="E431" s="63" t="s">
        <v>345</v>
      </c>
      <c r="F431" s="63" t="s">
        <v>1134</v>
      </c>
      <c r="G431" s="63" t="s">
        <v>365</v>
      </c>
      <c r="H431" s="46">
        <v>0</v>
      </c>
      <c r="I431" s="46">
        <v>915610</v>
      </c>
      <c r="J431" s="46">
        <v>0</v>
      </c>
      <c r="K431" s="46">
        <f t="shared" si="94"/>
        <v>0</v>
      </c>
    </row>
    <row r="432" spans="1:15" ht="18.75" x14ac:dyDescent="0.2">
      <c r="A432" s="68" t="s">
        <v>366</v>
      </c>
      <c r="B432" s="63" t="s">
        <v>311</v>
      </c>
      <c r="C432" s="63" t="s">
        <v>417</v>
      </c>
      <c r="D432" s="63" t="s">
        <v>260</v>
      </c>
      <c r="E432" s="63" t="s">
        <v>345</v>
      </c>
      <c r="F432" s="63" t="s">
        <v>1134</v>
      </c>
      <c r="G432" s="63" t="s">
        <v>367</v>
      </c>
      <c r="H432" s="46">
        <v>0</v>
      </c>
      <c r="I432" s="46">
        <v>915610</v>
      </c>
      <c r="J432" s="46">
        <v>0</v>
      </c>
      <c r="K432" s="46">
        <f t="shared" si="94"/>
        <v>0</v>
      </c>
    </row>
    <row r="433" spans="1:11" ht="18.75" x14ac:dyDescent="0.2">
      <c r="A433" s="68" t="s">
        <v>369</v>
      </c>
      <c r="B433" s="63" t="s">
        <v>311</v>
      </c>
      <c r="C433" s="63" t="s">
        <v>417</v>
      </c>
      <c r="D433" s="63" t="s">
        <v>260</v>
      </c>
      <c r="E433" s="63" t="s">
        <v>345</v>
      </c>
      <c r="F433" s="63" t="s">
        <v>1135</v>
      </c>
      <c r="G433" s="69" t="s">
        <v>244</v>
      </c>
      <c r="H433" s="46">
        <v>321650</v>
      </c>
      <c r="I433" s="46">
        <v>321650</v>
      </c>
      <c r="J433" s="46">
        <v>48542.92</v>
      </c>
      <c r="K433" s="46">
        <f t="shared" si="94"/>
        <v>15.091845173325041</v>
      </c>
    </row>
    <row r="434" spans="1:11" ht="37.5" x14ac:dyDescent="0.2">
      <c r="A434" s="68" t="s">
        <v>267</v>
      </c>
      <c r="B434" s="63" t="s">
        <v>311</v>
      </c>
      <c r="C434" s="63" t="s">
        <v>417</v>
      </c>
      <c r="D434" s="63" t="s">
        <v>260</v>
      </c>
      <c r="E434" s="63" t="s">
        <v>345</v>
      </c>
      <c r="F434" s="63" t="s">
        <v>1135</v>
      </c>
      <c r="G434" s="63" t="s">
        <v>268</v>
      </c>
      <c r="H434" s="46">
        <v>321650</v>
      </c>
      <c r="I434" s="46">
        <v>321650</v>
      </c>
      <c r="J434" s="46">
        <v>48542.92</v>
      </c>
      <c r="K434" s="46">
        <f t="shared" si="94"/>
        <v>15.091845173325041</v>
      </c>
    </row>
    <row r="435" spans="1:11" ht="56.25" x14ac:dyDescent="0.2">
      <c r="A435" s="68" t="s">
        <v>269</v>
      </c>
      <c r="B435" s="63" t="s">
        <v>311</v>
      </c>
      <c r="C435" s="63" t="s">
        <v>417</v>
      </c>
      <c r="D435" s="63" t="s">
        <v>260</v>
      </c>
      <c r="E435" s="63" t="s">
        <v>345</v>
      </c>
      <c r="F435" s="63" t="s">
        <v>1135</v>
      </c>
      <c r="G435" s="63" t="s">
        <v>270</v>
      </c>
      <c r="H435" s="46">
        <v>321650</v>
      </c>
      <c r="I435" s="46">
        <v>321650</v>
      </c>
      <c r="J435" s="46">
        <v>48542.92</v>
      </c>
      <c r="K435" s="46">
        <f t="shared" si="94"/>
        <v>15.091845173325041</v>
      </c>
    </row>
    <row r="436" spans="1:11" ht="75" x14ac:dyDescent="0.2">
      <c r="A436" s="64" t="s">
        <v>515</v>
      </c>
      <c r="B436" s="65" t="s">
        <v>311</v>
      </c>
      <c r="C436" s="65" t="s">
        <v>417</v>
      </c>
      <c r="D436" s="65" t="s">
        <v>341</v>
      </c>
      <c r="E436" s="66" t="s">
        <v>244</v>
      </c>
      <c r="F436" s="66" t="s">
        <v>244</v>
      </c>
      <c r="G436" s="66" t="s">
        <v>244</v>
      </c>
      <c r="H436" s="62">
        <f>H437</f>
        <v>31032298.989999998</v>
      </c>
      <c r="I436" s="62">
        <f>I437</f>
        <v>66990808.079999998</v>
      </c>
      <c r="J436" s="62">
        <f>J437</f>
        <v>11243994.08</v>
      </c>
      <c r="K436" s="62">
        <f t="shared" si="94"/>
        <v>16.784383413575924</v>
      </c>
    </row>
    <row r="437" spans="1:11" ht="18.75" x14ac:dyDescent="0.2">
      <c r="A437" s="64" t="s">
        <v>344</v>
      </c>
      <c r="B437" s="65" t="s">
        <v>311</v>
      </c>
      <c r="C437" s="65" t="s">
        <v>417</v>
      </c>
      <c r="D437" s="65" t="s">
        <v>341</v>
      </c>
      <c r="E437" s="65" t="s">
        <v>345</v>
      </c>
      <c r="F437" s="67" t="s">
        <v>244</v>
      </c>
      <c r="G437" s="67" t="s">
        <v>244</v>
      </c>
      <c r="H437" s="62">
        <f>H438+H443</f>
        <v>31032298.989999998</v>
      </c>
      <c r="I437" s="62">
        <f t="shared" ref="I437:J437" si="107">I438+I443</f>
        <v>66990808.079999998</v>
      </c>
      <c r="J437" s="62">
        <f t="shared" si="107"/>
        <v>11243994.08</v>
      </c>
      <c r="K437" s="62">
        <f t="shared" si="94"/>
        <v>16.784383413575924</v>
      </c>
    </row>
    <row r="438" spans="1:11" ht="56.25" x14ac:dyDescent="0.2">
      <c r="A438" s="68" t="s">
        <v>371</v>
      </c>
      <c r="B438" s="63" t="s">
        <v>311</v>
      </c>
      <c r="C438" s="63" t="s">
        <v>417</v>
      </c>
      <c r="D438" s="63" t="s">
        <v>341</v>
      </c>
      <c r="E438" s="63" t="s">
        <v>345</v>
      </c>
      <c r="F438" s="63" t="s">
        <v>1136</v>
      </c>
      <c r="G438" s="69" t="s">
        <v>244</v>
      </c>
      <c r="H438" s="46">
        <v>8260296.25</v>
      </c>
      <c r="I438" s="46">
        <v>8260296.25</v>
      </c>
      <c r="J438" s="46">
        <v>306577.84999999998</v>
      </c>
      <c r="K438" s="46">
        <f t="shared" si="94"/>
        <v>3.7114631330565167</v>
      </c>
    </row>
    <row r="439" spans="1:11" ht="37.5" x14ac:dyDescent="0.2">
      <c r="A439" s="68" t="s">
        <v>267</v>
      </c>
      <c r="B439" s="63" t="s">
        <v>311</v>
      </c>
      <c r="C439" s="63" t="s">
        <v>417</v>
      </c>
      <c r="D439" s="63" t="s">
        <v>341</v>
      </c>
      <c r="E439" s="63" t="s">
        <v>345</v>
      </c>
      <c r="F439" s="63" t="s">
        <v>1136</v>
      </c>
      <c r="G439" s="63" t="s">
        <v>268</v>
      </c>
      <c r="H439" s="46">
        <v>8110296.25</v>
      </c>
      <c r="I439" s="46">
        <v>8110296.25</v>
      </c>
      <c r="J439" s="46">
        <v>306577.84999999998</v>
      </c>
      <c r="K439" s="46">
        <f t="shared" si="94"/>
        <v>3.780106676127891</v>
      </c>
    </row>
    <row r="440" spans="1:11" ht="56.25" x14ac:dyDescent="0.2">
      <c r="A440" s="68" t="s">
        <v>269</v>
      </c>
      <c r="B440" s="63" t="s">
        <v>311</v>
      </c>
      <c r="C440" s="63" t="s">
        <v>417</v>
      </c>
      <c r="D440" s="63" t="s">
        <v>341</v>
      </c>
      <c r="E440" s="63" t="s">
        <v>345</v>
      </c>
      <c r="F440" s="63" t="s">
        <v>1136</v>
      </c>
      <c r="G440" s="63" t="s">
        <v>270</v>
      </c>
      <c r="H440" s="46">
        <v>8110296.25</v>
      </c>
      <c r="I440" s="46">
        <v>8110296.25</v>
      </c>
      <c r="J440" s="46">
        <v>306577.84999999998</v>
      </c>
      <c r="K440" s="46">
        <f t="shared" si="94"/>
        <v>3.780106676127891</v>
      </c>
    </row>
    <row r="441" spans="1:11" ht="18.75" x14ac:dyDescent="0.2">
      <c r="A441" s="68" t="s">
        <v>271</v>
      </c>
      <c r="B441" s="63" t="s">
        <v>311</v>
      </c>
      <c r="C441" s="63" t="s">
        <v>417</v>
      </c>
      <c r="D441" s="63" t="s">
        <v>341</v>
      </c>
      <c r="E441" s="63" t="s">
        <v>345</v>
      </c>
      <c r="F441" s="63" t="s">
        <v>1136</v>
      </c>
      <c r="G441" s="63">
        <v>800</v>
      </c>
      <c r="H441" s="46">
        <v>150000</v>
      </c>
      <c r="I441" s="46">
        <v>150000</v>
      </c>
      <c r="J441" s="46">
        <v>0</v>
      </c>
      <c r="K441" s="46">
        <f t="shared" si="94"/>
        <v>0</v>
      </c>
    </row>
    <row r="442" spans="1:11" ht="18.75" x14ac:dyDescent="0.2">
      <c r="A442" s="68" t="s">
        <v>273</v>
      </c>
      <c r="B442" s="63" t="s">
        <v>311</v>
      </c>
      <c r="C442" s="63" t="s">
        <v>417</v>
      </c>
      <c r="D442" s="63" t="s">
        <v>341</v>
      </c>
      <c r="E442" s="63" t="s">
        <v>345</v>
      </c>
      <c r="F442" s="63" t="s">
        <v>1136</v>
      </c>
      <c r="G442" s="63">
        <v>850</v>
      </c>
      <c r="H442" s="46">
        <v>150000</v>
      </c>
      <c r="I442" s="46">
        <v>150000</v>
      </c>
      <c r="J442" s="46">
        <v>0</v>
      </c>
      <c r="K442" s="46">
        <f t="shared" si="94"/>
        <v>0</v>
      </c>
    </row>
    <row r="443" spans="1:11" ht="281.25" x14ac:dyDescent="0.2">
      <c r="A443" s="68" t="s">
        <v>370</v>
      </c>
      <c r="B443" s="63" t="s">
        <v>311</v>
      </c>
      <c r="C443" s="63" t="s">
        <v>417</v>
      </c>
      <c r="D443" s="63" t="s">
        <v>341</v>
      </c>
      <c r="E443" s="63" t="s">
        <v>345</v>
      </c>
      <c r="F443" s="63" t="s">
        <v>1137</v>
      </c>
      <c r="G443" s="69" t="s">
        <v>244</v>
      </c>
      <c r="H443" s="46">
        <v>22772002.739999998</v>
      </c>
      <c r="I443" s="46">
        <v>58730511.829999998</v>
      </c>
      <c r="J443" s="46">
        <v>10937416.23</v>
      </c>
      <c r="K443" s="46">
        <f t="shared" si="94"/>
        <v>18.623056209111876</v>
      </c>
    </row>
    <row r="444" spans="1:11" ht="18.75" x14ac:dyDescent="0.2">
      <c r="A444" s="68" t="s">
        <v>285</v>
      </c>
      <c r="B444" s="63" t="s">
        <v>311</v>
      </c>
      <c r="C444" s="63" t="s">
        <v>417</v>
      </c>
      <c r="D444" s="63" t="s">
        <v>341</v>
      </c>
      <c r="E444" s="63" t="s">
        <v>345</v>
      </c>
      <c r="F444" s="63" t="s">
        <v>1137</v>
      </c>
      <c r="G444" s="63" t="s">
        <v>286</v>
      </c>
      <c r="H444" s="46">
        <v>22772002.739999998</v>
      </c>
      <c r="I444" s="46">
        <v>58730511.829999998</v>
      </c>
      <c r="J444" s="46">
        <v>10937416.23</v>
      </c>
      <c r="K444" s="46">
        <f t="shared" si="94"/>
        <v>18.623056209111876</v>
      </c>
    </row>
    <row r="445" spans="1:11" ht="18.75" x14ac:dyDescent="0.2">
      <c r="A445" s="68" t="s">
        <v>231</v>
      </c>
      <c r="B445" s="63" t="s">
        <v>311</v>
      </c>
      <c r="C445" s="63" t="s">
        <v>417</v>
      </c>
      <c r="D445" s="63" t="s">
        <v>341</v>
      </c>
      <c r="E445" s="63" t="s">
        <v>345</v>
      </c>
      <c r="F445" s="63" t="s">
        <v>1137</v>
      </c>
      <c r="G445" s="63" t="s">
        <v>292</v>
      </c>
      <c r="H445" s="46">
        <v>22772002.739999998</v>
      </c>
      <c r="I445" s="46">
        <v>58730511.829999998</v>
      </c>
      <c r="J445" s="46">
        <v>10937416.23</v>
      </c>
      <c r="K445" s="46">
        <f t="shared" si="94"/>
        <v>18.623056209111876</v>
      </c>
    </row>
    <row r="446" spans="1:11" ht="56.25" x14ac:dyDescent="0.2">
      <c r="A446" s="64" t="s">
        <v>371</v>
      </c>
      <c r="B446" s="65" t="s">
        <v>311</v>
      </c>
      <c r="C446" s="65" t="s">
        <v>417</v>
      </c>
      <c r="D446" s="65" t="s">
        <v>290</v>
      </c>
      <c r="E446" s="66" t="s">
        <v>244</v>
      </c>
      <c r="F446" s="66" t="s">
        <v>244</v>
      </c>
      <c r="G446" s="66" t="s">
        <v>244</v>
      </c>
      <c r="H446" s="62">
        <f>H447</f>
        <v>101010101.01000001</v>
      </c>
      <c r="I446" s="62">
        <f t="shared" ref="I446:J446" si="108">I447</f>
        <v>101010101.01000001</v>
      </c>
      <c r="J446" s="62">
        <f t="shared" si="108"/>
        <v>0</v>
      </c>
      <c r="K446" s="62">
        <f t="shared" si="94"/>
        <v>0</v>
      </c>
    </row>
    <row r="447" spans="1:11" ht="18.75" x14ac:dyDescent="0.2">
      <c r="A447" s="64" t="s">
        <v>344</v>
      </c>
      <c r="B447" s="65" t="s">
        <v>311</v>
      </c>
      <c r="C447" s="65" t="s">
        <v>417</v>
      </c>
      <c r="D447" s="65" t="s">
        <v>290</v>
      </c>
      <c r="E447" s="65" t="s">
        <v>345</v>
      </c>
      <c r="F447" s="67" t="s">
        <v>244</v>
      </c>
      <c r="G447" s="67" t="s">
        <v>244</v>
      </c>
      <c r="H447" s="62">
        <f>H448</f>
        <v>101010101.01000001</v>
      </c>
      <c r="I447" s="62">
        <f t="shared" ref="I447:J447" si="109">I448</f>
        <v>101010101.01000001</v>
      </c>
      <c r="J447" s="62">
        <f t="shared" si="109"/>
        <v>0</v>
      </c>
      <c r="K447" s="62">
        <f t="shared" si="94"/>
        <v>0</v>
      </c>
    </row>
    <row r="448" spans="1:11" ht="56.25" x14ac:dyDescent="0.2">
      <c r="A448" s="68" t="s">
        <v>371</v>
      </c>
      <c r="B448" s="63" t="s">
        <v>311</v>
      </c>
      <c r="C448" s="63" t="s">
        <v>417</v>
      </c>
      <c r="D448" s="63" t="s">
        <v>290</v>
      </c>
      <c r="E448" s="63" t="s">
        <v>345</v>
      </c>
      <c r="F448" s="63" t="s">
        <v>1138</v>
      </c>
      <c r="G448" s="69" t="s">
        <v>244</v>
      </c>
      <c r="H448" s="46">
        <v>101010101.01000001</v>
      </c>
      <c r="I448" s="46">
        <v>101010101.01000001</v>
      </c>
      <c r="J448" s="46">
        <v>0</v>
      </c>
      <c r="K448" s="46">
        <f t="shared" si="94"/>
        <v>0</v>
      </c>
    </row>
    <row r="449" spans="1:14" ht="18.75" x14ac:dyDescent="0.2">
      <c r="A449" s="68" t="s">
        <v>285</v>
      </c>
      <c r="B449" s="63" t="s">
        <v>311</v>
      </c>
      <c r="C449" s="63" t="s">
        <v>417</v>
      </c>
      <c r="D449" s="63" t="s">
        <v>290</v>
      </c>
      <c r="E449" s="63" t="s">
        <v>345</v>
      </c>
      <c r="F449" s="63" t="s">
        <v>1138</v>
      </c>
      <c r="G449" s="63">
        <v>500</v>
      </c>
      <c r="H449" s="46">
        <v>101010101.01000001</v>
      </c>
      <c r="I449" s="46">
        <v>101010101.01000001</v>
      </c>
      <c r="J449" s="46">
        <v>0</v>
      </c>
      <c r="K449" s="46">
        <f t="shared" si="94"/>
        <v>0</v>
      </c>
    </row>
    <row r="450" spans="1:14" ht="18.75" x14ac:dyDescent="0.2">
      <c r="A450" s="68" t="s">
        <v>231</v>
      </c>
      <c r="B450" s="63" t="s">
        <v>311</v>
      </c>
      <c r="C450" s="63" t="s">
        <v>417</v>
      </c>
      <c r="D450" s="63" t="s">
        <v>290</v>
      </c>
      <c r="E450" s="63" t="s">
        <v>345</v>
      </c>
      <c r="F450" s="63" t="s">
        <v>1138</v>
      </c>
      <c r="G450" s="63">
        <v>540</v>
      </c>
      <c r="H450" s="46">
        <v>101010101.01000001</v>
      </c>
      <c r="I450" s="46">
        <v>101010101.01000001</v>
      </c>
      <c r="J450" s="46">
        <v>0</v>
      </c>
      <c r="K450" s="46">
        <f t="shared" si="94"/>
        <v>0</v>
      </c>
    </row>
    <row r="451" spans="1:14" ht="18.75" hidden="1" x14ac:dyDescent="0.2">
      <c r="A451" s="68"/>
      <c r="B451" s="63"/>
      <c r="C451" s="63"/>
      <c r="D451" s="63"/>
      <c r="E451" s="63"/>
      <c r="F451" s="63"/>
      <c r="G451" s="63"/>
      <c r="H451" s="46"/>
      <c r="I451" s="46"/>
      <c r="J451" s="46"/>
      <c r="K451" s="46" t="e">
        <f t="shared" si="94"/>
        <v>#DIV/0!</v>
      </c>
    </row>
    <row r="452" spans="1:14" ht="18.75" hidden="1" x14ac:dyDescent="0.2">
      <c r="A452" s="68"/>
      <c r="B452" s="63"/>
      <c r="C452" s="63"/>
      <c r="D452" s="63"/>
      <c r="E452" s="63"/>
      <c r="F452" s="63"/>
      <c r="G452" s="63"/>
      <c r="H452" s="46"/>
      <c r="I452" s="46"/>
      <c r="J452" s="46"/>
      <c r="K452" s="46" t="e">
        <f t="shared" si="94"/>
        <v>#DIV/0!</v>
      </c>
    </row>
    <row r="453" spans="1:14" ht="37.5" x14ac:dyDescent="0.2">
      <c r="A453" s="64" t="s">
        <v>1139</v>
      </c>
      <c r="B453" s="65" t="s">
        <v>311</v>
      </c>
      <c r="C453" s="65" t="s">
        <v>417</v>
      </c>
      <c r="D453" s="65" t="s">
        <v>1140</v>
      </c>
      <c r="E453" s="65" t="s">
        <v>244</v>
      </c>
      <c r="F453" s="65" t="s">
        <v>244</v>
      </c>
      <c r="G453" s="65" t="s">
        <v>244</v>
      </c>
      <c r="H453" s="62">
        <f>H454</f>
        <v>0</v>
      </c>
      <c r="I453" s="62">
        <f t="shared" ref="I453:J453" si="110">I454</f>
        <v>284082225.01999998</v>
      </c>
      <c r="J453" s="62">
        <f t="shared" si="110"/>
        <v>0</v>
      </c>
      <c r="K453" s="62">
        <f t="shared" si="94"/>
        <v>0</v>
      </c>
    </row>
    <row r="454" spans="1:14" ht="18.75" x14ac:dyDescent="0.2">
      <c r="A454" s="64" t="s">
        <v>344</v>
      </c>
      <c r="B454" s="65" t="s">
        <v>311</v>
      </c>
      <c r="C454" s="65" t="s">
        <v>417</v>
      </c>
      <c r="D454" s="65" t="s">
        <v>1140</v>
      </c>
      <c r="E454" s="65" t="s">
        <v>345</v>
      </c>
      <c r="F454" s="65" t="s">
        <v>244</v>
      </c>
      <c r="G454" s="65" t="s">
        <v>244</v>
      </c>
      <c r="H454" s="62">
        <f>H455</f>
        <v>0</v>
      </c>
      <c r="I454" s="62">
        <f t="shared" ref="I454:J454" si="111">I455</f>
        <v>284082225.01999998</v>
      </c>
      <c r="J454" s="62">
        <f t="shared" si="111"/>
        <v>0</v>
      </c>
      <c r="K454" s="62">
        <f t="shared" si="94"/>
        <v>0</v>
      </c>
    </row>
    <row r="455" spans="1:14" ht="37.5" x14ac:dyDescent="0.2">
      <c r="A455" s="68" t="s">
        <v>1133</v>
      </c>
      <c r="B455" s="63" t="s">
        <v>311</v>
      </c>
      <c r="C455" s="63" t="s">
        <v>417</v>
      </c>
      <c r="D455" s="63" t="s">
        <v>1140</v>
      </c>
      <c r="E455" s="63" t="s">
        <v>345</v>
      </c>
      <c r="F455" s="63" t="s">
        <v>1134</v>
      </c>
      <c r="G455" s="63" t="s">
        <v>244</v>
      </c>
      <c r="H455" s="46">
        <v>0</v>
      </c>
      <c r="I455" s="46">
        <v>284082225.01999998</v>
      </c>
      <c r="J455" s="46">
        <v>0</v>
      </c>
      <c r="K455" s="46">
        <f t="shared" si="94"/>
        <v>0</v>
      </c>
    </row>
    <row r="456" spans="1:14" ht="37.5" x14ac:dyDescent="0.2">
      <c r="A456" s="68" t="s">
        <v>364</v>
      </c>
      <c r="B456" s="63" t="s">
        <v>311</v>
      </c>
      <c r="C456" s="63" t="s">
        <v>417</v>
      </c>
      <c r="D456" s="63" t="s">
        <v>1140</v>
      </c>
      <c r="E456" s="63" t="s">
        <v>345</v>
      </c>
      <c r="F456" s="63" t="s">
        <v>1134</v>
      </c>
      <c r="G456" s="63" t="s">
        <v>365</v>
      </c>
      <c r="H456" s="46">
        <v>0</v>
      </c>
      <c r="I456" s="46">
        <v>284082225.01999998</v>
      </c>
      <c r="J456" s="46">
        <v>0</v>
      </c>
      <c r="K456" s="46">
        <f t="shared" si="94"/>
        <v>0</v>
      </c>
    </row>
    <row r="457" spans="1:14" ht="18.75" x14ac:dyDescent="0.2">
      <c r="A457" s="68" t="s">
        <v>366</v>
      </c>
      <c r="B457" s="63" t="s">
        <v>311</v>
      </c>
      <c r="C457" s="63" t="s">
        <v>417</v>
      </c>
      <c r="D457" s="63" t="s">
        <v>1140</v>
      </c>
      <c r="E457" s="63" t="s">
        <v>345</v>
      </c>
      <c r="F457" s="63" t="s">
        <v>1134</v>
      </c>
      <c r="G457" s="63" t="s">
        <v>367</v>
      </c>
      <c r="H457" s="46">
        <v>0</v>
      </c>
      <c r="I457" s="46">
        <v>284082225.01999998</v>
      </c>
      <c r="J457" s="46">
        <v>0</v>
      </c>
      <c r="K457" s="46">
        <f t="shared" si="94"/>
        <v>0</v>
      </c>
    </row>
    <row r="458" spans="1:14" ht="56.25" x14ac:dyDescent="0.2">
      <c r="A458" s="64" t="s">
        <v>1284</v>
      </c>
      <c r="B458" s="65" t="s">
        <v>305</v>
      </c>
      <c r="C458" s="65" t="s">
        <v>244</v>
      </c>
      <c r="D458" s="65" t="s">
        <v>244</v>
      </c>
      <c r="E458" s="65" t="s">
        <v>244</v>
      </c>
      <c r="F458" s="65" t="s">
        <v>244</v>
      </c>
      <c r="G458" s="65" t="s">
        <v>244</v>
      </c>
      <c r="H458" s="62">
        <f>H459+H464+H469+H477</f>
        <v>26864822</v>
      </c>
      <c r="I458" s="62">
        <f t="shared" ref="I458:J458" si="112">I459+I464+I469+I477</f>
        <v>42860777.789999999</v>
      </c>
      <c r="J458" s="62">
        <f t="shared" si="112"/>
        <v>0</v>
      </c>
      <c r="K458" s="62">
        <f t="shared" si="94"/>
        <v>0</v>
      </c>
      <c r="L458" s="28"/>
      <c r="M458" s="28"/>
      <c r="N458" s="28"/>
    </row>
    <row r="459" spans="1:14" ht="18.75" hidden="1" x14ac:dyDescent="0.2">
      <c r="A459" s="64"/>
      <c r="B459" s="65"/>
      <c r="C459" s="65"/>
      <c r="D459" s="65"/>
      <c r="E459" s="65"/>
      <c r="F459" s="65"/>
      <c r="G459" s="65"/>
      <c r="H459" s="62"/>
      <c r="I459" s="62"/>
      <c r="J459" s="62"/>
      <c r="K459" s="62" t="e">
        <f t="shared" si="94"/>
        <v>#DIV/0!</v>
      </c>
    </row>
    <row r="460" spans="1:14" ht="18.75" hidden="1" x14ac:dyDescent="0.2">
      <c r="A460" s="64"/>
      <c r="B460" s="65"/>
      <c r="C460" s="65"/>
      <c r="D460" s="65"/>
      <c r="E460" s="65"/>
      <c r="F460" s="65"/>
      <c r="G460" s="65"/>
      <c r="H460" s="62"/>
      <c r="I460" s="62"/>
      <c r="J460" s="62"/>
      <c r="K460" s="62" t="e">
        <f t="shared" si="94"/>
        <v>#DIV/0!</v>
      </c>
    </row>
    <row r="461" spans="1:14" ht="27.75" hidden="1" customHeight="1" x14ac:dyDescent="0.2">
      <c r="A461" s="68"/>
      <c r="B461" s="63"/>
      <c r="C461" s="63"/>
      <c r="D461" s="63"/>
      <c r="E461" s="63"/>
      <c r="F461" s="63"/>
      <c r="G461" s="63"/>
      <c r="H461" s="46"/>
      <c r="I461" s="46"/>
      <c r="J461" s="46"/>
      <c r="K461" s="46" t="e">
        <f t="shared" si="94"/>
        <v>#DIV/0!</v>
      </c>
    </row>
    <row r="462" spans="1:14" ht="18.75" hidden="1" x14ac:dyDescent="0.2">
      <c r="A462" s="68"/>
      <c r="B462" s="63"/>
      <c r="C462" s="63"/>
      <c r="D462" s="63"/>
      <c r="E462" s="63"/>
      <c r="F462" s="63"/>
      <c r="G462" s="63"/>
      <c r="H462" s="46"/>
      <c r="I462" s="46"/>
      <c r="J462" s="46"/>
      <c r="K462" s="46" t="e">
        <f t="shared" si="94"/>
        <v>#DIV/0!</v>
      </c>
    </row>
    <row r="463" spans="1:14" ht="18.75" hidden="1" x14ac:dyDescent="0.2">
      <c r="A463" s="68"/>
      <c r="B463" s="63"/>
      <c r="C463" s="63"/>
      <c r="D463" s="63"/>
      <c r="E463" s="63"/>
      <c r="F463" s="63"/>
      <c r="G463" s="63"/>
      <c r="H463" s="46"/>
      <c r="I463" s="46"/>
      <c r="J463" s="46"/>
      <c r="K463" s="46" t="e">
        <f t="shared" si="94"/>
        <v>#DIV/0!</v>
      </c>
    </row>
    <row r="464" spans="1:14" ht="56.25" x14ac:dyDescent="0.2">
      <c r="A464" s="64" t="s">
        <v>1141</v>
      </c>
      <c r="B464" s="65" t="s">
        <v>305</v>
      </c>
      <c r="C464" s="65" t="s">
        <v>417</v>
      </c>
      <c r="D464" s="65" t="s">
        <v>341</v>
      </c>
      <c r="E464" s="65" t="s">
        <v>244</v>
      </c>
      <c r="F464" s="65" t="s">
        <v>244</v>
      </c>
      <c r="G464" s="65" t="s">
        <v>244</v>
      </c>
      <c r="H464" s="62">
        <f>H465</f>
        <v>11009000</v>
      </c>
      <c r="I464" s="62">
        <f t="shared" ref="I464:J464" si="113">I465</f>
        <v>11009000</v>
      </c>
      <c r="J464" s="62">
        <f t="shared" si="113"/>
        <v>0</v>
      </c>
      <c r="K464" s="62">
        <f t="shared" si="94"/>
        <v>0</v>
      </c>
    </row>
    <row r="465" spans="1:11" ht="26.25" customHeight="1" x14ac:dyDescent="0.2">
      <c r="A465" s="64" t="s">
        <v>344</v>
      </c>
      <c r="B465" s="65" t="s">
        <v>305</v>
      </c>
      <c r="C465" s="65" t="s">
        <v>417</v>
      </c>
      <c r="D465" s="65" t="s">
        <v>341</v>
      </c>
      <c r="E465" s="65" t="s">
        <v>345</v>
      </c>
      <c r="F465" s="65" t="s">
        <v>244</v>
      </c>
      <c r="G465" s="65" t="s">
        <v>244</v>
      </c>
      <c r="H465" s="62">
        <f>H466</f>
        <v>11009000</v>
      </c>
      <c r="I465" s="62">
        <f t="shared" ref="I465:J465" si="114">I466</f>
        <v>11009000</v>
      </c>
      <c r="J465" s="62">
        <f t="shared" si="114"/>
        <v>0</v>
      </c>
      <c r="K465" s="62">
        <f t="shared" si="94"/>
        <v>0</v>
      </c>
    </row>
    <row r="466" spans="1:11" ht="37.5" x14ac:dyDescent="0.2">
      <c r="A466" s="68" t="s">
        <v>1141</v>
      </c>
      <c r="B466" s="63" t="s">
        <v>305</v>
      </c>
      <c r="C466" s="63" t="s">
        <v>417</v>
      </c>
      <c r="D466" s="63" t="s">
        <v>341</v>
      </c>
      <c r="E466" s="63" t="s">
        <v>345</v>
      </c>
      <c r="F466" s="63">
        <v>81850</v>
      </c>
      <c r="G466" s="63" t="s">
        <v>244</v>
      </c>
      <c r="H466" s="46">
        <v>11009000</v>
      </c>
      <c r="I466" s="46">
        <v>11009000</v>
      </c>
      <c r="J466" s="46">
        <v>0</v>
      </c>
      <c r="K466" s="46">
        <f t="shared" si="94"/>
        <v>0</v>
      </c>
    </row>
    <row r="467" spans="1:11" ht="37.5" x14ac:dyDescent="0.2">
      <c r="A467" s="68" t="s">
        <v>267</v>
      </c>
      <c r="B467" s="63" t="s">
        <v>305</v>
      </c>
      <c r="C467" s="63" t="s">
        <v>417</v>
      </c>
      <c r="D467" s="63" t="s">
        <v>341</v>
      </c>
      <c r="E467" s="63" t="s">
        <v>345</v>
      </c>
      <c r="F467" s="63">
        <v>81850</v>
      </c>
      <c r="G467" s="63" t="s">
        <v>268</v>
      </c>
      <c r="H467" s="46">
        <v>11009000</v>
      </c>
      <c r="I467" s="46">
        <v>11009000</v>
      </c>
      <c r="J467" s="46">
        <v>0</v>
      </c>
      <c r="K467" s="46">
        <f t="shared" si="94"/>
        <v>0</v>
      </c>
    </row>
    <row r="468" spans="1:11" ht="56.25" x14ac:dyDescent="0.2">
      <c r="A468" s="68" t="s">
        <v>269</v>
      </c>
      <c r="B468" s="63" t="s">
        <v>305</v>
      </c>
      <c r="C468" s="63" t="s">
        <v>417</v>
      </c>
      <c r="D468" s="63" t="s">
        <v>341</v>
      </c>
      <c r="E468" s="63" t="s">
        <v>345</v>
      </c>
      <c r="F468" s="63">
        <v>81850</v>
      </c>
      <c r="G468" s="63" t="s">
        <v>270</v>
      </c>
      <c r="H468" s="46">
        <v>11009000</v>
      </c>
      <c r="I468" s="46">
        <v>11009000</v>
      </c>
      <c r="J468" s="46">
        <v>0</v>
      </c>
      <c r="K468" s="46">
        <f t="shared" si="94"/>
        <v>0</v>
      </c>
    </row>
    <row r="469" spans="1:11" ht="37.5" x14ac:dyDescent="0.2">
      <c r="A469" s="64" t="s">
        <v>1142</v>
      </c>
      <c r="B469" s="65" t="s">
        <v>305</v>
      </c>
      <c r="C469" s="65" t="s">
        <v>417</v>
      </c>
      <c r="D469" s="65" t="s">
        <v>290</v>
      </c>
      <c r="E469" s="65" t="s">
        <v>244</v>
      </c>
      <c r="F469" s="65" t="s">
        <v>244</v>
      </c>
      <c r="G469" s="65" t="s">
        <v>244</v>
      </c>
      <c r="H469" s="62">
        <f>H470</f>
        <v>15855822</v>
      </c>
      <c r="I469" s="62">
        <f t="shared" ref="I469:J469" si="115">I470</f>
        <v>31851777.789999999</v>
      </c>
      <c r="J469" s="62">
        <f t="shared" si="115"/>
        <v>0</v>
      </c>
      <c r="K469" s="62">
        <f t="shared" si="94"/>
        <v>0</v>
      </c>
    </row>
    <row r="470" spans="1:11" ht="30.75" customHeight="1" x14ac:dyDescent="0.2">
      <c r="A470" s="64" t="s">
        <v>344</v>
      </c>
      <c r="B470" s="65" t="s">
        <v>305</v>
      </c>
      <c r="C470" s="65" t="s">
        <v>417</v>
      </c>
      <c r="D470" s="65" t="s">
        <v>290</v>
      </c>
      <c r="E470" s="65" t="s">
        <v>345</v>
      </c>
      <c r="F470" s="65" t="s">
        <v>244</v>
      </c>
      <c r="G470" s="65" t="s">
        <v>244</v>
      </c>
      <c r="H470" s="62">
        <f>H471+H474</f>
        <v>15855822</v>
      </c>
      <c r="I470" s="62">
        <f t="shared" ref="I470:J470" si="116">I471+I474</f>
        <v>31851777.789999999</v>
      </c>
      <c r="J470" s="62">
        <f t="shared" si="116"/>
        <v>0</v>
      </c>
      <c r="K470" s="62">
        <f t="shared" si="94"/>
        <v>0</v>
      </c>
    </row>
    <row r="471" spans="1:11" ht="18.75" hidden="1" x14ac:dyDescent="0.2">
      <c r="A471" s="68"/>
      <c r="B471" s="63"/>
      <c r="C471" s="63"/>
      <c r="D471" s="63"/>
      <c r="E471" s="63"/>
      <c r="F471" s="63"/>
      <c r="G471" s="63"/>
      <c r="H471" s="46"/>
      <c r="I471" s="46"/>
      <c r="J471" s="46"/>
      <c r="K471" s="46" t="e">
        <f t="shared" si="94"/>
        <v>#DIV/0!</v>
      </c>
    </row>
    <row r="472" spans="1:11" ht="18.75" hidden="1" x14ac:dyDescent="0.2">
      <c r="A472" s="68"/>
      <c r="B472" s="63"/>
      <c r="C472" s="63"/>
      <c r="D472" s="63"/>
      <c r="E472" s="63"/>
      <c r="F472" s="63"/>
      <c r="G472" s="63"/>
      <c r="H472" s="46"/>
      <c r="I472" s="46"/>
      <c r="J472" s="46"/>
      <c r="K472" s="46" t="e">
        <f t="shared" si="94"/>
        <v>#DIV/0!</v>
      </c>
    </row>
    <row r="473" spans="1:11" ht="18.75" hidden="1" x14ac:dyDescent="0.2">
      <c r="A473" s="68"/>
      <c r="B473" s="63"/>
      <c r="C473" s="63"/>
      <c r="D473" s="63"/>
      <c r="E473" s="63"/>
      <c r="F473" s="63"/>
      <c r="G473" s="63"/>
      <c r="H473" s="46"/>
      <c r="I473" s="46"/>
      <c r="J473" s="46"/>
      <c r="K473" s="46" t="e">
        <f t="shared" si="94"/>
        <v>#DIV/0!</v>
      </c>
    </row>
    <row r="474" spans="1:11" ht="37.5" x14ac:dyDescent="0.2">
      <c r="A474" s="68" t="s">
        <v>380</v>
      </c>
      <c r="B474" s="63" t="s">
        <v>305</v>
      </c>
      <c r="C474" s="63" t="s">
        <v>417</v>
      </c>
      <c r="D474" s="63" t="s">
        <v>290</v>
      </c>
      <c r="E474" s="63" t="s">
        <v>345</v>
      </c>
      <c r="F474" s="63" t="s">
        <v>550</v>
      </c>
      <c r="G474" s="63" t="s">
        <v>244</v>
      </c>
      <c r="H474" s="46">
        <v>15855822</v>
      </c>
      <c r="I474" s="46">
        <v>31851777.789999999</v>
      </c>
      <c r="J474" s="46">
        <v>0</v>
      </c>
      <c r="K474" s="46">
        <f t="shared" si="94"/>
        <v>0</v>
      </c>
    </row>
    <row r="475" spans="1:11" ht="18.75" x14ac:dyDescent="0.2">
      <c r="A475" s="68" t="s">
        <v>271</v>
      </c>
      <c r="B475" s="63" t="s">
        <v>305</v>
      </c>
      <c r="C475" s="63" t="s">
        <v>417</v>
      </c>
      <c r="D475" s="63" t="s">
        <v>290</v>
      </c>
      <c r="E475" s="63" t="s">
        <v>345</v>
      </c>
      <c r="F475" s="63" t="s">
        <v>550</v>
      </c>
      <c r="G475" s="63" t="s">
        <v>272</v>
      </c>
      <c r="H475" s="46">
        <v>15855822</v>
      </c>
      <c r="I475" s="46">
        <v>31851777.789999999</v>
      </c>
      <c r="J475" s="46">
        <v>0</v>
      </c>
      <c r="K475" s="46">
        <f t="shared" si="94"/>
        <v>0</v>
      </c>
    </row>
    <row r="476" spans="1:11" ht="75" x14ac:dyDescent="0.2">
      <c r="A476" s="68" t="s">
        <v>361</v>
      </c>
      <c r="B476" s="63" t="s">
        <v>305</v>
      </c>
      <c r="C476" s="63" t="s">
        <v>417</v>
      </c>
      <c r="D476" s="63" t="s">
        <v>290</v>
      </c>
      <c r="E476" s="63" t="s">
        <v>345</v>
      </c>
      <c r="F476" s="63" t="s">
        <v>550</v>
      </c>
      <c r="G476" s="63" t="s">
        <v>362</v>
      </c>
      <c r="H476" s="46">
        <v>15855822</v>
      </c>
      <c r="I476" s="46">
        <v>31851777.789999999</v>
      </c>
      <c r="J476" s="46">
        <v>0</v>
      </c>
      <c r="K476" s="46">
        <f t="shared" si="94"/>
        <v>0</v>
      </c>
    </row>
    <row r="477" spans="1:11" ht="18.75" hidden="1" x14ac:dyDescent="0.2">
      <c r="A477" s="64"/>
      <c r="B477" s="65"/>
      <c r="C477" s="65"/>
      <c r="D477" s="65"/>
      <c r="E477" s="65"/>
      <c r="F477" s="65"/>
      <c r="G477" s="65"/>
      <c r="H477" s="62"/>
      <c r="I477" s="62"/>
      <c r="J477" s="62"/>
      <c r="K477" s="62" t="e">
        <f t="shared" si="94"/>
        <v>#DIV/0!</v>
      </c>
    </row>
    <row r="478" spans="1:11" ht="32.25" hidden="1" customHeight="1" x14ac:dyDescent="0.2">
      <c r="A478" s="64"/>
      <c r="B478" s="65"/>
      <c r="C478" s="65"/>
      <c r="D478" s="65"/>
      <c r="E478" s="65"/>
      <c r="F478" s="65"/>
      <c r="G478" s="65"/>
      <c r="H478" s="62"/>
      <c r="I478" s="62"/>
      <c r="J478" s="62"/>
      <c r="K478" s="62" t="e">
        <f t="shared" si="94"/>
        <v>#DIV/0!</v>
      </c>
    </row>
    <row r="479" spans="1:11" ht="26.25" hidden="1" customHeight="1" x14ac:dyDescent="0.2">
      <c r="A479" s="68"/>
      <c r="B479" s="63"/>
      <c r="C479" s="63"/>
      <c r="D479" s="63"/>
      <c r="E479" s="63"/>
      <c r="F479" s="63"/>
      <c r="G479" s="63"/>
      <c r="H479" s="46"/>
      <c r="I479" s="46"/>
      <c r="J479" s="46"/>
      <c r="K479" s="46" t="e">
        <f t="shared" si="94"/>
        <v>#DIV/0!</v>
      </c>
    </row>
    <row r="480" spans="1:11" ht="18.75" hidden="1" x14ac:dyDescent="0.2">
      <c r="A480" s="68"/>
      <c r="B480" s="63"/>
      <c r="C480" s="63"/>
      <c r="D480" s="63"/>
      <c r="E480" s="63"/>
      <c r="F480" s="63"/>
      <c r="G480" s="63"/>
      <c r="H480" s="46"/>
      <c r="I480" s="46"/>
      <c r="J480" s="46"/>
      <c r="K480" s="46" t="e">
        <f t="shared" si="94"/>
        <v>#DIV/0!</v>
      </c>
    </row>
    <row r="481" spans="1:15" ht="18.75" hidden="1" x14ac:dyDescent="0.2">
      <c r="A481" s="68"/>
      <c r="B481" s="63"/>
      <c r="C481" s="63"/>
      <c r="D481" s="63"/>
      <c r="E481" s="63"/>
      <c r="F481" s="63"/>
      <c r="G481" s="63"/>
      <c r="H481" s="46"/>
      <c r="I481" s="46"/>
      <c r="J481" s="46"/>
      <c r="K481" s="46" t="e">
        <f t="shared" si="94"/>
        <v>#DIV/0!</v>
      </c>
    </row>
    <row r="482" spans="1:15" ht="37.5" x14ac:dyDescent="0.2">
      <c r="A482" s="64" t="s">
        <v>516</v>
      </c>
      <c r="B482" s="65" t="s">
        <v>358</v>
      </c>
      <c r="C482" s="66" t="s">
        <v>244</v>
      </c>
      <c r="D482" s="66" t="s">
        <v>244</v>
      </c>
      <c r="E482" s="66" t="s">
        <v>244</v>
      </c>
      <c r="F482" s="66" t="s">
        <v>244</v>
      </c>
      <c r="G482" s="66" t="s">
        <v>244</v>
      </c>
      <c r="H482" s="62">
        <f>H483</f>
        <v>23700</v>
      </c>
      <c r="I482" s="62">
        <f t="shared" ref="I482:J483" si="117">I483</f>
        <v>223700</v>
      </c>
      <c r="J482" s="62">
        <f t="shared" si="117"/>
        <v>0</v>
      </c>
      <c r="K482" s="62">
        <f t="shared" si="94"/>
        <v>0</v>
      </c>
    </row>
    <row r="483" spans="1:15" ht="56.25" x14ac:dyDescent="0.2">
      <c r="A483" s="64" t="s">
        <v>517</v>
      </c>
      <c r="B483" s="65" t="s">
        <v>358</v>
      </c>
      <c r="C483" s="65" t="s">
        <v>417</v>
      </c>
      <c r="D483" s="65" t="s">
        <v>290</v>
      </c>
      <c r="E483" s="66" t="s">
        <v>244</v>
      </c>
      <c r="F483" s="66" t="s">
        <v>244</v>
      </c>
      <c r="G483" s="66" t="s">
        <v>244</v>
      </c>
      <c r="H483" s="62">
        <f>H484</f>
        <v>23700</v>
      </c>
      <c r="I483" s="62">
        <f t="shared" si="117"/>
        <v>223700</v>
      </c>
      <c r="J483" s="62">
        <f t="shared" si="117"/>
        <v>0</v>
      </c>
      <c r="K483" s="62">
        <f t="shared" si="94"/>
        <v>0</v>
      </c>
    </row>
    <row r="484" spans="1:15" ht="18.75" x14ac:dyDescent="0.2">
      <c r="A484" s="64" t="s">
        <v>344</v>
      </c>
      <c r="B484" s="65" t="s">
        <v>358</v>
      </c>
      <c r="C484" s="65" t="s">
        <v>417</v>
      </c>
      <c r="D484" s="65" t="s">
        <v>290</v>
      </c>
      <c r="E484" s="65" t="s">
        <v>345</v>
      </c>
      <c r="F484" s="67" t="s">
        <v>244</v>
      </c>
      <c r="G484" s="67" t="s">
        <v>244</v>
      </c>
      <c r="H484" s="62">
        <f>H485</f>
        <v>23700</v>
      </c>
      <c r="I484" s="62">
        <f>I485</f>
        <v>223700</v>
      </c>
      <c r="J484" s="62">
        <f>J485</f>
        <v>0</v>
      </c>
      <c r="K484" s="46">
        <f t="shared" si="94"/>
        <v>0</v>
      </c>
    </row>
    <row r="485" spans="1:15" ht="18.75" x14ac:dyDescent="0.2">
      <c r="A485" s="68" t="s">
        <v>373</v>
      </c>
      <c r="B485" s="63" t="s">
        <v>358</v>
      </c>
      <c r="C485" s="63" t="s">
        <v>417</v>
      </c>
      <c r="D485" s="63" t="s">
        <v>290</v>
      </c>
      <c r="E485" s="63" t="s">
        <v>345</v>
      </c>
      <c r="F485" s="63" t="s">
        <v>518</v>
      </c>
      <c r="G485" s="69" t="s">
        <v>244</v>
      </c>
      <c r="H485" s="46">
        <v>23700</v>
      </c>
      <c r="I485" s="46">
        <v>223700</v>
      </c>
      <c r="J485" s="46">
        <v>0</v>
      </c>
      <c r="K485" s="46">
        <f t="shared" si="94"/>
        <v>0</v>
      </c>
    </row>
    <row r="486" spans="1:15" ht="37.5" x14ac:dyDescent="0.2">
      <c r="A486" s="68" t="s">
        <v>267</v>
      </c>
      <c r="B486" s="63" t="s">
        <v>358</v>
      </c>
      <c r="C486" s="63" t="s">
        <v>417</v>
      </c>
      <c r="D486" s="63" t="s">
        <v>290</v>
      </c>
      <c r="E486" s="63" t="s">
        <v>345</v>
      </c>
      <c r="F486" s="63" t="s">
        <v>518</v>
      </c>
      <c r="G486" s="63" t="s">
        <v>268</v>
      </c>
      <c r="H486" s="46">
        <v>23700</v>
      </c>
      <c r="I486" s="46">
        <v>223700</v>
      </c>
      <c r="J486" s="46">
        <v>0</v>
      </c>
      <c r="K486" s="46">
        <f t="shared" si="94"/>
        <v>0</v>
      </c>
    </row>
    <row r="487" spans="1:15" ht="56.25" x14ac:dyDescent="0.2">
      <c r="A487" s="68" t="s">
        <v>269</v>
      </c>
      <c r="B487" s="63" t="s">
        <v>358</v>
      </c>
      <c r="C487" s="63" t="s">
        <v>417</v>
      </c>
      <c r="D487" s="63" t="s">
        <v>290</v>
      </c>
      <c r="E487" s="63" t="s">
        <v>345</v>
      </c>
      <c r="F487" s="63" t="s">
        <v>518</v>
      </c>
      <c r="G487" s="63" t="s">
        <v>270</v>
      </c>
      <c r="H487" s="46">
        <v>23700</v>
      </c>
      <c r="I487" s="46">
        <v>223700</v>
      </c>
      <c r="J487" s="46">
        <v>0</v>
      </c>
      <c r="K487" s="46">
        <f t="shared" ref="K487:K553" si="118">J487/I487*100</f>
        <v>0</v>
      </c>
    </row>
    <row r="488" spans="1:15" ht="56.25" x14ac:dyDescent="0.2">
      <c r="A488" s="64" t="s">
        <v>519</v>
      </c>
      <c r="B488" s="65" t="s">
        <v>322</v>
      </c>
      <c r="C488" s="66" t="s">
        <v>244</v>
      </c>
      <c r="D488" s="66" t="s">
        <v>244</v>
      </c>
      <c r="E488" s="66" t="s">
        <v>244</v>
      </c>
      <c r="F488" s="66" t="s">
        <v>244</v>
      </c>
      <c r="G488" s="66" t="s">
        <v>244</v>
      </c>
      <c r="H488" s="62">
        <f>H489+H500+H505+H514+H519</f>
        <v>22682542</v>
      </c>
      <c r="I488" s="62">
        <f t="shared" ref="I488:J488" si="119">I489+I500+I505+I514+I519</f>
        <v>22682542</v>
      </c>
      <c r="J488" s="62">
        <f t="shared" si="119"/>
        <v>5302961.12</v>
      </c>
      <c r="K488" s="62">
        <f>J488/I488*100</f>
        <v>23.379042437130725</v>
      </c>
      <c r="L488" s="28"/>
      <c r="M488" s="28"/>
      <c r="N488" s="28"/>
      <c r="O488" s="28"/>
    </row>
    <row r="489" spans="1:15" ht="56.25" x14ac:dyDescent="0.2">
      <c r="A489" s="64" t="s">
        <v>331</v>
      </c>
      <c r="B489" s="65" t="s">
        <v>322</v>
      </c>
      <c r="C489" s="65" t="s">
        <v>417</v>
      </c>
      <c r="D489" s="65" t="s">
        <v>260</v>
      </c>
      <c r="E489" s="66" t="s">
        <v>244</v>
      </c>
      <c r="F489" s="66" t="s">
        <v>244</v>
      </c>
      <c r="G489" s="66" t="s">
        <v>244</v>
      </c>
      <c r="H489" s="62">
        <f>H490</f>
        <v>1631179</v>
      </c>
      <c r="I489" s="62">
        <f t="shared" ref="I489:J489" si="120">I490</f>
        <v>1631179</v>
      </c>
      <c r="J489" s="62">
        <f t="shared" si="120"/>
        <v>361551.87</v>
      </c>
      <c r="K489" s="62">
        <f t="shared" si="118"/>
        <v>22.165064042634192</v>
      </c>
    </row>
    <row r="490" spans="1:15" ht="37.5" x14ac:dyDescent="0.2">
      <c r="A490" s="64" t="s">
        <v>328</v>
      </c>
      <c r="B490" s="65" t="s">
        <v>322</v>
      </c>
      <c r="C490" s="65" t="s">
        <v>417</v>
      </c>
      <c r="D490" s="65" t="s">
        <v>260</v>
      </c>
      <c r="E490" s="65" t="s">
        <v>329</v>
      </c>
      <c r="F490" s="67" t="s">
        <v>244</v>
      </c>
      <c r="G490" s="67" t="s">
        <v>244</v>
      </c>
      <c r="H490" s="62">
        <f>H491+H494+H497</f>
        <v>1631179</v>
      </c>
      <c r="I490" s="62">
        <f t="shared" ref="I490:J490" si="121">I491+I494+I497</f>
        <v>1631179</v>
      </c>
      <c r="J490" s="62">
        <f t="shared" si="121"/>
        <v>361551.87</v>
      </c>
      <c r="K490" s="62">
        <f t="shared" si="118"/>
        <v>22.165064042634192</v>
      </c>
    </row>
    <row r="491" spans="1:15" ht="56.25" x14ac:dyDescent="0.2">
      <c r="A491" s="68" t="s">
        <v>330</v>
      </c>
      <c r="B491" s="63" t="s">
        <v>322</v>
      </c>
      <c r="C491" s="63" t="s">
        <v>417</v>
      </c>
      <c r="D491" s="63" t="s">
        <v>260</v>
      </c>
      <c r="E491" s="63" t="s">
        <v>329</v>
      </c>
      <c r="F491" s="63" t="s">
        <v>420</v>
      </c>
      <c r="G491" s="69" t="s">
        <v>244</v>
      </c>
      <c r="H491" s="46">
        <v>100000</v>
      </c>
      <c r="I491" s="46">
        <v>100000</v>
      </c>
      <c r="J491" s="46">
        <v>32000</v>
      </c>
      <c r="K491" s="46">
        <f t="shared" si="118"/>
        <v>32</v>
      </c>
    </row>
    <row r="492" spans="1:15" ht="37.5" x14ac:dyDescent="0.2">
      <c r="A492" s="68" t="s">
        <v>267</v>
      </c>
      <c r="B492" s="63" t="s">
        <v>322</v>
      </c>
      <c r="C492" s="63" t="s">
        <v>417</v>
      </c>
      <c r="D492" s="63" t="s">
        <v>260</v>
      </c>
      <c r="E492" s="63" t="s">
        <v>329</v>
      </c>
      <c r="F492" s="63" t="s">
        <v>420</v>
      </c>
      <c r="G492" s="63" t="s">
        <v>268</v>
      </c>
      <c r="H492" s="46">
        <v>100000</v>
      </c>
      <c r="I492" s="46">
        <v>100000</v>
      </c>
      <c r="J492" s="46">
        <v>32000</v>
      </c>
      <c r="K492" s="46">
        <f t="shared" si="118"/>
        <v>32</v>
      </c>
    </row>
    <row r="493" spans="1:15" ht="56.25" x14ac:dyDescent="0.2">
      <c r="A493" s="68" t="s">
        <v>269</v>
      </c>
      <c r="B493" s="63" t="s">
        <v>322</v>
      </c>
      <c r="C493" s="63" t="s">
        <v>417</v>
      </c>
      <c r="D493" s="63" t="s">
        <v>260</v>
      </c>
      <c r="E493" s="63" t="s">
        <v>329</v>
      </c>
      <c r="F493" s="63" t="s">
        <v>420</v>
      </c>
      <c r="G493" s="63" t="s">
        <v>270</v>
      </c>
      <c r="H493" s="46">
        <v>100000</v>
      </c>
      <c r="I493" s="46">
        <v>100000</v>
      </c>
      <c r="J493" s="46">
        <v>32000</v>
      </c>
      <c r="K493" s="46">
        <f t="shared" si="118"/>
        <v>32</v>
      </c>
    </row>
    <row r="494" spans="1:15" ht="37.5" x14ac:dyDescent="0.2">
      <c r="A494" s="68" t="s">
        <v>331</v>
      </c>
      <c r="B494" s="63" t="s">
        <v>322</v>
      </c>
      <c r="C494" s="63" t="s">
        <v>417</v>
      </c>
      <c r="D494" s="63" t="s">
        <v>260</v>
      </c>
      <c r="E494" s="63" t="s">
        <v>329</v>
      </c>
      <c r="F494" s="63" t="s">
        <v>520</v>
      </c>
      <c r="G494" s="69" t="s">
        <v>244</v>
      </c>
      <c r="H494" s="46">
        <v>50000</v>
      </c>
      <c r="I494" s="46">
        <v>50000</v>
      </c>
      <c r="J494" s="46">
        <v>0</v>
      </c>
      <c r="K494" s="46">
        <f t="shared" si="118"/>
        <v>0</v>
      </c>
    </row>
    <row r="495" spans="1:15" ht="37.5" x14ac:dyDescent="0.2">
      <c r="A495" s="68" t="s">
        <v>267</v>
      </c>
      <c r="B495" s="63" t="s">
        <v>322</v>
      </c>
      <c r="C495" s="63" t="s">
        <v>417</v>
      </c>
      <c r="D495" s="63" t="s">
        <v>260</v>
      </c>
      <c r="E495" s="63" t="s">
        <v>329</v>
      </c>
      <c r="F495" s="63" t="s">
        <v>520</v>
      </c>
      <c r="G495" s="63" t="s">
        <v>268</v>
      </c>
      <c r="H495" s="46">
        <v>50000</v>
      </c>
      <c r="I495" s="46">
        <v>50000</v>
      </c>
      <c r="J495" s="46">
        <v>0</v>
      </c>
      <c r="K495" s="46">
        <f t="shared" si="118"/>
        <v>0</v>
      </c>
    </row>
    <row r="496" spans="1:15" ht="56.25" x14ac:dyDescent="0.2">
      <c r="A496" s="68" t="s">
        <v>269</v>
      </c>
      <c r="B496" s="63" t="s">
        <v>322</v>
      </c>
      <c r="C496" s="63" t="s">
        <v>417</v>
      </c>
      <c r="D496" s="63" t="s">
        <v>260</v>
      </c>
      <c r="E496" s="63" t="s">
        <v>329</v>
      </c>
      <c r="F496" s="63" t="s">
        <v>520</v>
      </c>
      <c r="G496" s="63" t="s">
        <v>270</v>
      </c>
      <c r="H496" s="46">
        <v>50000</v>
      </c>
      <c r="I496" s="46">
        <v>50000</v>
      </c>
      <c r="J496" s="46">
        <v>0</v>
      </c>
      <c r="K496" s="46">
        <f t="shared" si="118"/>
        <v>0</v>
      </c>
    </row>
    <row r="497" spans="1:11" ht="37.5" x14ac:dyDescent="0.2">
      <c r="A497" s="68" t="s">
        <v>332</v>
      </c>
      <c r="B497" s="63" t="s">
        <v>322</v>
      </c>
      <c r="C497" s="63" t="s">
        <v>417</v>
      </c>
      <c r="D497" s="63" t="s">
        <v>260</v>
      </c>
      <c r="E497" s="63" t="s">
        <v>329</v>
      </c>
      <c r="F497" s="63" t="s">
        <v>521</v>
      </c>
      <c r="G497" s="69" t="s">
        <v>244</v>
      </c>
      <c r="H497" s="46">
        <v>1481179</v>
      </c>
      <c r="I497" s="46">
        <v>1481179</v>
      </c>
      <c r="J497" s="46">
        <v>329551.87</v>
      </c>
      <c r="K497" s="46">
        <f t="shared" si="118"/>
        <v>22.249293974597261</v>
      </c>
    </row>
    <row r="498" spans="1:11" ht="37.5" x14ac:dyDescent="0.2">
      <c r="A498" s="68" t="s">
        <v>267</v>
      </c>
      <c r="B498" s="63" t="s">
        <v>322</v>
      </c>
      <c r="C498" s="63" t="s">
        <v>417</v>
      </c>
      <c r="D498" s="63" t="s">
        <v>260</v>
      </c>
      <c r="E498" s="63" t="s">
        <v>329</v>
      </c>
      <c r="F498" s="63" t="s">
        <v>521</v>
      </c>
      <c r="G498" s="63" t="s">
        <v>268</v>
      </c>
      <c r="H498" s="46">
        <v>1481179</v>
      </c>
      <c r="I498" s="46">
        <v>1481179</v>
      </c>
      <c r="J498" s="46">
        <v>329551.87</v>
      </c>
      <c r="K498" s="46">
        <f t="shared" si="118"/>
        <v>22.249293974597261</v>
      </c>
    </row>
    <row r="499" spans="1:11" ht="56.25" x14ac:dyDescent="0.2">
      <c r="A499" s="68" t="s">
        <v>269</v>
      </c>
      <c r="B499" s="63" t="s">
        <v>322</v>
      </c>
      <c r="C499" s="63" t="s">
        <v>417</v>
      </c>
      <c r="D499" s="63" t="s">
        <v>260</v>
      </c>
      <c r="E499" s="63" t="s">
        <v>329</v>
      </c>
      <c r="F499" s="63" t="s">
        <v>521</v>
      </c>
      <c r="G499" s="63" t="s">
        <v>270</v>
      </c>
      <c r="H499" s="46">
        <v>1481179</v>
      </c>
      <c r="I499" s="46">
        <v>1481179</v>
      </c>
      <c r="J499" s="46">
        <v>329551.87</v>
      </c>
      <c r="K499" s="46">
        <f t="shared" si="118"/>
        <v>22.249293974597261</v>
      </c>
    </row>
    <row r="500" spans="1:11" ht="37.5" x14ac:dyDescent="0.2">
      <c r="A500" s="64" t="s">
        <v>333</v>
      </c>
      <c r="B500" s="65" t="s">
        <v>322</v>
      </c>
      <c r="C500" s="65" t="s">
        <v>417</v>
      </c>
      <c r="D500" s="65" t="s">
        <v>341</v>
      </c>
      <c r="E500" s="66" t="s">
        <v>244</v>
      </c>
      <c r="F500" s="66" t="s">
        <v>244</v>
      </c>
      <c r="G500" s="66" t="s">
        <v>244</v>
      </c>
      <c r="H500" s="62">
        <f>H501</f>
        <v>300000</v>
      </c>
      <c r="I500" s="62">
        <f t="shared" ref="I500:J500" si="122">I501</f>
        <v>300000</v>
      </c>
      <c r="J500" s="62">
        <f t="shared" si="122"/>
        <v>0</v>
      </c>
      <c r="K500" s="62">
        <f t="shared" si="118"/>
        <v>0</v>
      </c>
    </row>
    <row r="501" spans="1:11" ht="37.5" x14ac:dyDescent="0.2">
      <c r="A501" s="64" t="s">
        <v>328</v>
      </c>
      <c r="B501" s="65" t="s">
        <v>322</v>
      </c>
      <c r="C501" s="65" t="s">
        <v>417</v>
      </c>
      <c r="D501" s="65" t="s">
        <v>341</v>
      </c>
      <c r="E501" s="65" t="s">
        <v>329</v>
      </c>
      <c r="F501" s="67" t="s">
        <v>244</v>
      </c>
      <c r="G501" s="67" t="s">
        <v>244</v>
      </c>
      <c r="H501" s="62">
        <f>H502</f>
        <v>300000</v>
      </c>
      <c r="I501" s="62">
        <f t="shared" ref="I501:J501" si="123">I502</f>
        <v>300000</v>
      </c>
      <c r="J501" s="62">
        <f t="shared" si="123"/>
        <v>0</v>
      </c>
      <c r="K501" s="62">
        <f t="shared" si="118"/>
        <v>0</v>
      </c>
    </row>
    <row r="502" spans="1:11" ht="37.5" x14ac:dyDescent="0.2">
      <c r="A502" s="68" t="s">
        <v>333</v>
      </c>
      <c r="B502" s="63" t="s">
        <v>322</v>
      </c>
      <c r="C502" s="63" t="s">
        <v>417</v>
      </c>
      <c r="D502" s="63" t="s">
        <v>341</v>
      </c>
      <c r="E502" s="63" t="s">
        <v>329</v>
      </c>
      <c r="F502" s="63" t="s">
        <v>522</v>
      </c>
      <c r="G502" s="69" t="s">
        <v>244</v>
      </c>
      <c r="H502" s="46">
        <v>300000</v>
      </c>
      <c r="I502" s="46">
        <v>300000</v>
      </c>
      <c r="J502" s="46">
        <v>0</v>
      </c>
      <c r="K502" s="46">
        <f t="shared" si="118"/>
        <v>0</v>
      </c>
    </row>
    <row r="503" spans="1:11" ht="37.5" x14ac:dyDescent="0.2">
      <c r="A503" s="68" t="s">
        <v>267</v>
      </c>
      <c r="B503" s="63" t="s">
        <v>322</v>
      </c>
      <c r="C503" s="63" t="s">
        <v>417</v>
      </c>
      <c r="D503" s="63" t="s">
        <v>341</v>
      </c>
      <c r="E503" s="63" t="s">
        <v>329</v>
      </c>
      <c r="F503" s="63" t="s">
        <v>522</v>
      </c>
      <c r="G503" s="63" t="s">
        <v>268</v>
      </c>
      <c r="H503" s="46">
        <v>300000</v>
      </c>
      <c r="I503" s="46">
        <v>300000</v>
      </c>
      <c r="J503" s="46">
        <v>0</v>
      </c>
      <c r="K503" s="46">
        <f t="shared" si="118"/>
        <v>0</v>
      </c>
    </row>
    <row r="504" spans="1:11" ht="56.25" x14ac:dyDescent="0.2">
      <c r="A504" s="68" t="s">
        <v>269</v>
      </c>
      <c r="B504" s="63" t="s">
        <v>322</v>
      </c>
      <c r="C504" s="63" t="s">
        <v>417</v>
      </c>
      <c r="D504" s="63" t="s">
        <v>341</v>
      </c>
      <c r="E504" s="63" t="s">
        <v>329</v>
      </c>
      <c r="F504" s="63" t="s">
        <v>522</v>
      </c>
      <c r="G504" s="63" t="s">
        <v>270</v>
      </c>
      <c r="H504" s="46">
        <v>300000</v>
      </c>
      <c r="I504" s="46">
        <v>300000</v>
      </c>
      <c r="J504" s="46">
        <v>0</v>
      </c>
      <c r="K504" s="46">
        <f t="shared" si="118"/>
        <v>0</v>
      </c>
    </row>
    <row r="505" spans="1:11" ht="37.5" x14ac:dyDescent="0.2">
      <c r="A505" s="64" t="s">
        <v>523</v>
      </c>
      <c r="B505" s="65" t="s">
        <v>322</v>
      </c>
      <c r="C505" s="65" t="s">
        <v>417</v>
      </c>
      <c r="D505" s="65" t="s">
        <v>290</v>
      </c>
      <c r="E505" s="66" t="s">
        <v>244</v>
      </c>
      <c r="F505" s="66" t="s">
        <v>244</v>
      </c>
      <c r="G505" s="66" t="s">
        <v>244</v>
      </c>
      <c r="H505" s="62">
        <f>H506</f>
        <v>20118263</v>
      </c>
      <c r="I505" s="62">
        <f t="shared" ref="I505:J505" si="124">I506</f>
        <v>20118263</v>
      </c>
      <c r="J505" s="62">
        <f t="shared" si="124"/>
        <v>4904484.71</v>
      </c>
      <c r="K505" s="62">
        <f t="shared" si="118"/>
        <v>24.378271175796836</v>
      </c>
    </row>
    <row r="506" spans="1:11" ht="37.5" x14ac:dyDescent="0.2">
      <c r="A506" s="64" t="s">
        <v>328</v>
      </c>
      <c r="B506" s="65" t="s">
        <v>322</v>
      </c>
      <c r="C506" s="65" t="s">
        <v>417</v>
      </c>
      <c r="D506" s="65" t="s">
        <v>290</v>
      </c>
      <c r="E506" s="65" t="s">
        <v>329</v>
      </c>
      <c r="F506" s="67" t="s">
        <v>244</v>
      </c>
      <c r="G506" s="67" t="s">
        <v>244</v>
      </c>
      <c r="H506" s="62">
        <f>H507</f>
        <v>20118263</v>
      </c>
      <c r="I506" s="62">
        <f>I507</f>
        <v>20118263</v>
      </c>
      <c r="J506" s="62">
        <f>J507</f>
        <v>4904484.71</v>
      </c>
      <c r="K506" s="62">
        <f t="shared" si="118"/>
        <v>24.378271175796836</v>
      </c>
    </row>
    <row r="507" spans="1:11" ht="37.5" x14ac:dyDescent="0.2">
      <c r="A507" s="68" t="s">
        <v>262</v>
      </c>
      <c r="B507" s="63" t="s">
        <v>322</v>
      </c>
      <c r="C507" s="63" t="s">
        <v>417</v>
      </c>
      <c r="D507" s="63" t="s">
        <v>290</v>
      </c>
      <c r="E507" s="63" t="s">
        <v>329</v>
      </c>
      <c r="F507" s="63" t="s">
        <v>419</v>
      </c>
      <c r="G507" s="69" t="s">
        <v>244</v>
      </c>
      <c r="H507" s="46">
        <v>20118263</v>
      </c>
      <c r="I507" s="46">
        <v>20118263</v>
      </c>
      <c r="J507" s="46">
        <v>4904484.71</v>
      </c>
      <c r="K507" s="46">
        <f t="shared" si="118"/>
        <v>24.378271175796836</v>
      </c>
    </row>
    <row r="508" spans="1:11" ht="93.75" x14ac:dyDescent="0.2">
      <c r="A508" s="68" t="s">
        <v>263</v>
      </c>
      <c r="B508" s="63" t="s">
        <v>322</v>
      </c>
      <c r="C508" s="63" t="s">
        <v>417</v>
      </c>
      <c r="D508" s="63" t="s">
        <v>290</v>
      </c>
      <c r="E508" s="63" t="s">
        <v>329</v>
      </c>
      <c r="F508" s="63" t="s">
        <v>419</v>
      </c>
      <c r="G508" s="63" t="s">
        <v>264</v>
      </c>
      <c r="H508" s="46">
        <v>19677685</v>
      </c>
      <c r="I508" s="46">
        <v>19677685</v>
      </c>
      <c r="J508" s="46">
        <v>4749262.4400000004</v>
      </c>
      <c r="K508" s="46">
        <f t="shared" si="118"/>
        <v>24.135270180409943</v>
      </c>
    </row>
    <row r="509" spans="1:11" ht="37.5" x14ac:dyDescent="0.2">
      <c r="A509" s="68" t="s">
        <v>265</v>
      </c>
      <c r="B509" s="63" t="s">
        <v>322</v>
      </c>
      <c r="C509" s="63" t="s">
        <v>417</v>
      </c>
      <c r="D509" s="63" t="s">
        <v>290</v>
      </c>
      <c r="E509" s="63" t="s">
        <v>329</v>
      </c>
      <c r="F509" s="63" t="s">
        <v>419</v>
      </c>
      <c r="G509" s="63" t="s">
        <v>266</v>
      </c>
      <c r="H509" s="46">
        <v>19677685</v>
      </c>
      <c r="I509" s="46">
        <v>19677685</v>
      </c>
      <c r="J509" s="46">
        <v>4749262.4400000004</v>
      </c>
      <c r="K509" s="46">
        <f t="shared" si="118"/>
        <v>24.135270180409943</v>
      </c>
    </row>
    <row r="510" spans="1:11" ht="37.5" x14ac:dyDescent="0.2">
      <c r="A510" s="68" t="s">
        <v>267</v>
      </c>
      <c r="B510" s="63" t="s">
        <v>322</v>
      </c>
      <c r="C510" s="63" t="s">
        <v>417</v>
      </c>
      <c r="D510" s="63" t="s">
        <v>290</v>
      </c>
      <c r="E510" s="63" t="s">
        <v>329</v>
      </c>
      <c r="F510" s="63" t="s">
        <v>419</v>
      </c>
      <c r="G510" s="63" t="s">
        <v>268</v>
      </c>
      <c r="H510" s="46">
        <v>435078</v>
      </c>
      <c r="I510" s="46">
        <v>435078</v>
      </c>
      <c r="J510" s="46">
        <v>155222.26999999999</v>
      </c>
      <c r="K510" s="46">
        <f t="shared" si="118"/>
        <v>35.676883225536564</v>
      </c>
    </row>
    <row r="511" spans="1:11" ht="56.25" x14ac:dyDescent="0.2">
      <c r="A511" s="68" t="s">
        <v>269</v>
      </c>
      <c r="B511" s="63" t="s">
        <v>322</v>
      </c>
      <c r="C511" s="63" t="s">
        <v>417</v>
      </c>
      <c r="D511" s="63" t="s">
        <v>290</v>
      </c>
      <c r="E511" s="63" t="s">
        <v>329</v>
      </c>
      <c r="F511" s="63" t="s">
        <v>419</v>
      </c>
      <c r="G511" s="63" t="s">
        <v>270</v>
      </c>
      <c r="H511" s="46">
        <v>435078</v>
      </c>
      <c r="I511" s="46">
        <v>435078</v>
      </c>
      <c r="J511" s="46">
        <v>155222.26999999999</v>
      </c>
      <c r="K511" s="46">
        <f t="shared" si="118"/>
        <v>35.676883225536564</v>
      </c>
    </row>
    <row r="512" spans="1:11" ht="18.75" x14ac:dyDescent="0.2">
      <c r="A512" s="68" t="s">
        <v>271</v>
      </c>
      <c r="B512" s="63" t="s">
        <v>322</v>
      </c>
      <c r="C512" s="63" t="s">
        <v>417</v>
      </c>
      <c r="D512" s="63" t="s">
        <v>290</v>
      </c>
      <c r="E512" s="63" t="s">
        <v>329</v>
      </c>
      <c r="F512" s="63" t="s">
        <v>419</v>
      </c>
      <c r="G512" s="63" t="s">
        <v>272</v>
      </c>
      <c r="H512" s="46">
        <v>5500</v>
      </c>
      <c r="I512" s="46">
        <v>5500</v>
      </c>
      <c r="J512" s="46">
        <v>0</v>
      </c>
      <c r="K512" s="46">
        <f t="shared" si="118"/>
        <v>0</v>
      </c>
    </row>
    <row r="513" spans="1:15" ht="18.75" x14ac:dyDescent="0.2">
      <c r="A513" s="68" t="s">
        <v>273</v>
      </c>
      <c r="B513" s="63" t="s">
        <v>322</v>
      </c>
      <c r="C513" s="63" t="s">
        <v>417</v>
      </c>
      <c r="D513" s="63" t="s">
        <v>290</v>
      </c>
      <c r="E513" s="63" t="s">
        <v>329</v>
      </c>
      <c r="F513" s="63" t="s">
        <v>419</v>
      </c>
      <c r="G513" s="63" t="s">
        <v>274</v>
      </c>
      <c r="H513" s="46">
        <v>5500</v>
      </c>
      <c r="I513" s="46">
        <v>5500</v>
      </c>
      <c r="J513" s="46">
        <v>0</v>
      </c>
      <c r="K513" s="46">
        <f t="shared" si="118"/>
        <v>0</v>
      </c>
    </row>
    <row r="514" spans="1:15" ht="37.5" x14ac:dyDescent="0.2">
      <c r="A514" s="64" t="s">
        <v>524</v>
      </c>
      <c r="B514" s="65" t="s">
        <v>322</v>
      </c>
      <c r="C514" s="65" t="s">
        <v>417</v>
      </c>
      <c r="D514" s="65" t="s">
        <v>295</v>
      </c>
      <c r="E514" s="66" t="s">
        <v>244</v>
      </c>
      <c r="F514" s="66" t="s">
        <v>244</v>
      </c>
      <c r="G514" s="66" t="s">
        <v>244</v>
      </c>
      <c r="H514" s="62">
        <f>H515</f>
        <v>233100</v>
      </c>
      <c r="I514" s="62">
        <f t="shared" ref="I514:J514" si="125">I515</f>
        <v>233100</v>
      </c>
      <c r="J514" s="62">
        <f t="shared" si="125"/>
        <v>36924.54</v>
      </c>
      <c r="K514" s="62">
        <f t="shared" si="118"/>
        <v>15.8406435006435</v>
      </c>
    </row>
    <row r="515" spans="1:15" ht="37.5" x14ac:dyDescent="0.2">
      <c r="A515" s="64" t="s">
        <v>328</v>
      </c>
      <c r="B515" s="65" t="s">
        <v>322</v>
      </c>
      <c r="C515" s="65" t="s">
        <v>417</v>
      </c>
      <c r="D515" s="65" t="s">
        <v>295</v>
      </c>
      <c r="E515" s="65" t="s">
        <v>329</v>
      </c>
      <c r="F515" s="67" t="s">
        <v>244</v>
      </c>
      <c r="G515" s="67" t="s">
        <v>244</v>
      </c>
      <c r="H515" s="62">
        <f>H516</f>
        <v>233100</v>
      </c>
      <c r="I515" s="62">
        <f t="shared" ref="I515:J515" si="126">I516</f>
        <v>233100</v>
      </c>
      <c r="J515" s="62">
        <f t="shared" si="126"/>
        <v>36924.54</v>
      </c>
      <c r="K515" s="62">
        <f t="shared" si="118"/>
        <v>15.8406435006435</v>
      </c>
    </row>
    <row r="516" spans="1:15" ht="75" x14ac:dyDescent="0.2">
      <c r="A516" s="68" t="s">
        <v>335</v>
      </c>
      <c r="B516" s="63" t="s">
        <v>322</v>
      </c>
      <c r="C516" s="63" t="s">
        <v>417</v>
      </c>
      <c r="D516" s="63" t="s">
        <v>295</v>
      </c>
      <c r="E516" s="63" t="s">
        <v>329</v>
      </c>
      <c r="F516" s="63" t="s">
        <v>525</v>
      </c>
      <c r="G516" s="69" t="s">
        <v>244</v>
      </c>
      <c r="H516" s="46">
        <v>233100</v>
      </c>
      <c r="I516" s="46">
        <v>233100</v>
      </c>
      <c r="J516" s="46">
        <v>36924.54</v>
      </c>
      <c r="K516" s="46">
        <f t="shared" si="118"/>
        <v>15.8406435006435</v>
      </c>
    </row>
    <row r="517" spans="1:15" ht="37.5" x14ac:dyDescent="0.2">
      <c r="A517" s="68" t="s">
        <v>267</v>
      </c>
      <c r="B517" s="63" t="s">
        <v>322</v>
      </c>
      <c r="C517" s="63" t="s">
        <v>417</v>
      </c>
      <c r="D517" s="63" t="s">
        <v>295</v>
      </c>
      <c r="E517" s="63" t="s">
        <v>329</v>
      </c>
      <c r="F517" s="63" t="s">
        <v>525</v>
      </c>
      <c r="G517" s="63" t="s">
        <v>268</v>
      </c>
      <c r="H517" s="46">
        <v>233100</v>
      </c>
      <c r="I517" s="46">
        <v>233100</v>
      </c>
      <c r="J517" s="46">
        <v>36924.54</v>
      </c>
      <c r="K517" s="46">
        <f t="shared" si="118"/>
        <v>15.8406435006435</v>
      </c>
    </row>
    <row r="518" spans="1:15" ht="56.25" x14ac:dyDescent="0.2">
      <c r="A518" s="68" t="s">
        <v>269</v>
      </c>
      <c r="B518" s="63" t="s">
        <v>322</v>
      </c>
      <c r="C518" s="63" t="s">
        <v>417</v>
      </c>
      <c r="D518" s="63" t="s">
        <v>295</v>
      </c>
      <c r="E518" s="63" t="s">
        <v>329</v>
      </c>
      <c r="F518" s="63" t="s">
        <v>525</v>
      </c>
      <c r="G518" s="63" t="s">
        <v>270</v>
      </c>
      <c r="H518" s="46">
        <v>233100</v>
      </c>
      <c r="I518" s="46">
        <v>233100</v>
      </c>
      <c r="J518" s="46">
        <v>36924.54</v>
      </c>
      <c r="K518" s="46">
        <f t="shared" si="118"/>
        <v>15.8406435006435</v>
      </c>
    </row>
    <row r="519" spans="1:15" ht="37.5" x14ac:dyDescent="0.2">
      <c r="A519" s="64" t="s">
        <v>526</v>
      </c>
      <c r="B519" s="65" t="s">
        <v>322</v>
      </c>
      <c r="C519" s="65" t="s">
        <v>417</v>
      </c>
      <c r="D519" s="65" t="s">
        <v>334</v>
      </c>
      <c r="E519" s="66" t="s">
        <v>244</v>
      </c>
      <c r="F519" s="66" t="s">
        <v>244</v>
      </c>
      <c r="G519" s="66" t="s">
        <v>244</v>
      </c>
      <c r="H519" s="62">
        <f>H520</f>
        <v>400000</v>
      </c>
      <c r="I519" s="62">
        <f t="shared" ref="I519:J519" si="127">I520</f>
        <v>400000</v>
      </c>
      <c r="J519" s="62">
        <f t="shared" si="127"/>
        <v>0</v>
      </c>
      <c r="K519" s="62">
        <f t="shared" si="118"/>
        <v>0</v>
      </c>
    </row>
    <row r="520" spans="1:15" ht="37.5" x14ac:dyDescent="0.2">
      <c r="A520" s="64" t="s">
        <v>328</v>
      </c>
      <c r="B520" s="65" t="s">
        <v>322</v>
      </c>
      <c r="C520" s="65" t="s">
        <v>417</v>
      </c>
      <c r="D520" s="65" t="s">
        <v>334</v>
      </c>
      <c r="E520" s="65" t="s">
        <v>329</v>
      </c>
      <c r="F520" s="67" t="s">
        <v>244</v>
      </c>
      <c r="G520" s="67" t="s">
        <v>244</v>
      </c>
      <c r="H520" s="62">
        <f>H521</f>
        <v>400000</v>
      </c>
      <c r="I520" s="62">
        <f t="shared" ref="I520:J520" si="128">I521</f>
        <v>400000</v>
      </c>
      <c r="J520" s="62">
        <f t="shared" si="128"/>
        <v>0</v>
      </c>
      <c r="K520" s="62">
        <f t="shared" si="118"/>
        <v>0</v>
      </c>
    </row>
    <row r="521" spans="1:15" ht="37.5" x14ac:dyDescent="0.2">
      <c r="A521" s="68" t="s">
        <v>331</v>
      </c>
      <c r="B521" s="63" t="s">
        <v>322</v>
      </c>
      <c r="C521" s="63" t="s">
        <v>417</v>
      </c>
      <c r="D521" s="63" t="s">
        <v>334</v>
      </c>
      <c r="E521" s="63" t="s">
        <v>329</v>
      </c>
      <c r="F521" s="63" t="s">
        <v>520</v>
      </c>
      <c r="G521" s="69" t="s">
        <v>244</v>
      </c>
      <c r="H521" s="46">
        <v>400000</v>
      </c>
      <c r="I521" s="46">
        <v>400000</v>
      </c>
      <c r="J521" s="46">
        <v>0</v>
      </c>
      <c r="K521" s="46">
        <f t="shared" si="118"/>
        <v>0</v>
      </c>
    </row>
    <row r="522" spans="1:15" ht="37.5" x14ac:dyDescent="0.2">
      <c r="A522" s="68" t="s">
        <v>267</v>
      </c>
      <c r="B522" s="63" t="s">
        <v>322</v>
      </c>
      <c r="C522" s="63" t="s">
        <v>417</v>
      </c>
      <c r="D522" s="63" t="s">
        <v>334</v>
      </c>
      <c r="E522" s="63" t="s">
        <v>329</v>
      </c>
      <c r="F522" s="63" t="s">
        <v>520</v>
      </c>
      <c r="G522" s="63" t="s">
        <v>268</v>
      </c>
      <c r="H522" s="46">
        <v>400000</v>
      </c>
      <c r="I522" s="46">
        <v>400000</v>
      </c>
      <c r="J522" s="46">
        <v>0</v>
      </c>
      <c r="K522" s="46">
        <f t="shared" si="118"/>
        <v>0</v>
      </c>
    </row>
    <row r="523" spans="1:15" ht="56.25" x14ac:dyDescent="0.2">
      <c r="A523" s="68" t="s">
        <v>269</v>
      </c>
      <c r="B523" s="63" t="s">
        <v>322</v>
      </c>
      <c r="C523" s="63" t="s">
        <v>417</v>
      </c>
      <c r="D523" s="63" t="s">
        <v>334</v>
      </c>
      <c r="E523" s="63" t="s">
        <v>329</v>
      </c>
      <c r="F523" s="63" t="s">
        <v>520</v>
      </c>
      <c r="G523" s="63" t="s">
        <v>270</v>
      </c>
      <c r="H523" s="46">
        <v>400000</v>
      </c>
      <c r="I523" s="46">
        <v>400000</v>
      </c>
      <c r="J523" s="46">
        <v>0</v>
      </c>
      <c r="K523" s="46">
        <f t="shared" si="118"/>
        <v>0</v>
      </c>
    </row>
    <row r="524" spans="1:15" ht="56.25" x14ac:dyDescent="0.2">
      <c r="A524" s="64" t="s">
        <v>527</v>
      </c>
      <c r="B524" s="65" t="s">
        <v>296</v>
      </c>
      <c r="C524" s="66" t="s">
        <v>244</v>
      </c>
      <c r="D524" s="66" t="s">
        <v>244</v>
      </c>
      <c r="E524" s="66" t="s">
        <v>244</v>
      </c>
      <c r="F524" s="66" t="s">
        <v>244</v>
      </c>
      <c r="G524" s="66" t="s">
        <v>244</v>
      </c>
      <c r="H524" s="62">
        <f>H525+H536+H542+H549+H556+H561</f>
        <v>189294444.68000001</v>
      </c>
      <c r="I524" s="62">
        <f t="shared" ref="I524:J524" si="129">I525+I536+I542+I549+I556+I561</f>
        <v>200413698.68000001</v>
      </c>
      <c r="J524" s="62">
        <f t="shared" si="129"/>
        <v>55781557.25</v>
      </c>
      <c r="K524" s="62">
        <f t="shared" si="118"/>
        <v>27.833205822455408</v>
      </c>
      <c r="L524" s="28"/>
      <c r="M524" s="28"/>
      <c r="N524" s="28"/>
      <c r="O524" s="28"/>
    </row>
    <row r="525" spans="1:15" ht="56.25" x14ac:dyDescent="0.2">
      <c r="A525" s="64" t="s">
        <v>528</v>
      </c>
      <c r="B525" s="65" t="s">
        <v>296</v>
      </c>
      <c r="C525" s="65" t="s">
        <v>417</v>
      </c>
      <c r="D525" s="65" t="s">
        <v>260</v>
      </c>
      <c r="E525" s="66" t="s">
        <v>244</v>
      </c>
      <c r="F525" s="66" t="s">
        <v>244</v>
      </c>
      <c r="G525" s="66" t="s">
        <v>244</v>
      </c>
      <c r="H525" s="62">
        <f>H526+H530+H533</f>
        <v>22797424</v>
      </c>
      <c r="I525" s="62">
        <f t="shared" ref="I525:J525" si="130">I526+I530+I533</f>
        <v>22950524</v>
      </c>
      <c r="J525" s="62">
        <f t="shared" si="130"/>
        <v>3573434.97</v>
      </c>
      <c r="K525" s="62">
        <f t="shared" si="118"/>
        <v>15.570167243240284</v>
      </c>
    </row>
    <row r="526" spans="1:15" ht="37.5" x14ac:dyDescent="0.2">
      <c r="A526" s="64" t="s">
        <v>293</v>
      </c>
      <c r="B526" s="65" t="s">
        <v>296</v>
      </c>
      <c r="C526" s="65" t="s">
        <v>417</v>
      </c>
      <c r="D526" s="65" t="s">
        <v>260</v>
      </c>
      <c r="E526" s="65" t="s">
        <v>294</v>
      </c>
      <c r="F526" s="67" t="s">
        <v>244</v>
      </c>
      <c r="G526" s="67" t="s">
        <v>244</v>
      </c>
      <c r="H526" s="62">
        <f>H527</f>
        <v>22761424</v>
      </c>
      <c r="I526" s="62">
        <f t="shared" ref="I526:J526" si="131">I527</f>
        <v>22914524</v>
      </c>
      <c r="J526" s="62">
        <f t="shared" si="131"/>
        <v>3573434.97</v>
      </c>
      <c r="K526" s="46">
        <f t="shared" si="118"/>
        <v>15.594628847625202</v>
      </c>
    </row>
    <row r="527" spans="1:15" ht="18.75" x14ac:dyDescent="0.2">
      <c r="A527" s="68" t="s">
        <v>299</v>
      </c>
      <c r="B527" s="63" t="s">
        <v>296</v>
      </c>
      <c r="C527" s="63" t="s">
        <v>417</v>
      </c>
      <c r="D527" s="63" t="s">
        <v>260</v>
      </c>
      <c r="E527" s="63" t="s">
        <v>294</v>
      </c>
      <c r="F527" s="63" t="s">
        <v>492</v>
      </c>
      <c r="G527" s="69" t="s">
        <v>244</v>
      </c>
      <c r="H527" s="46">
        <v>22761424</v>
      </c>
      <c r="I527" s="46">
        <v>22914524</v>
      </c>
      <c r="J527" s="46">
        <v>3573434.97</v>
      </c>
      <c r="K527" s="46">
        <f t="shared" si="118"/>
        <v>15.594628847625202</v>
      </c>
    </row>
    <row r="528" spans="1:15" ht="56.25" x14ac:dyDescent="0.2">
      <c r="A528" s="68" t="s">
        <v>300</v>
      </c>
      <c r="B528" s="63" t="s">
        <v>296</v>
      </c>
      <c r="C528" s="63" t="s">
        <v>417</v>
      </c>
      <c r="D528" s="63" t="s">
        <v>260</v>
      </c>
      <c r="E528" s="63" t="s">
        <v>294</v>
      </c>
      <c r="F528" s="63" t="s">
        <v>492</v>
      </c>
      <c r="G528" s="63" t="s">
        <v>301</v>
      </c>
      <c r="H528" s="46">
        <v>22761424</v>
      </c>
      <c r="I528" s="46">
        <v>22914524</v>
      </c>
      <c r="J528" s="46">
        <v>3573434.97</v>
      </c>
      <c r="K528" s="46">
        <f t="shared" si="118"/>
        <v>15.594628847625202</v>
      </c>
    </row>
    <row r="529" spans="1:11" ht="18.75" x14ac:dyDescent="0.2">
      <c r="A529" s="68" t="s">
        <v>302</v>
      </c>
      <c r="B529" s="63" t="s">
        <v>296</v>
      </c>
      <c r="C529" s="63" t="s">
        <v>417</v>
      </c>
      <c r="D529" s="63" t="s">
        <v>260</v>
      </c>
      <c r="E529" s="63" t="s">
        <v>294</v>
      </c>
      <c r="F529" s="63" t="s">
        <v>492</v>
      </c>
      <c r="G529" s="63" t="s">
        <v>303</v>
      </c>
      <c r="H529" s="46">
        <v>22761424</v>
      </c>
      <c r="I529" s="46">
        <v>22914524</v>
      </c>
      <c r="J529" s="46">
        <v>3573434.97</v>
      </c>
      <c r="K529" s="46">
        <f t="shared" si="118"/>
        <v>15.594628847625202</v>
      </c>
    </row>
    <row r="530" spans="1:11" ht="56.25" x14ac:dyDescent="0.2">
      <c r="A530" s="68" t="s">
        <v>323</v>
      </c>
      <c r="B530" s="63" t="s">
        <v>296</v>
      </c>
      <c r="C530" s="63" t="s">
        <v>417</v>
      </c>
      <c r="D530" s="63" t="s">
        <v>260</v>
      </c>
      <c r="E530" s="63" t="s">
        <v>294</v>
      </c>
      <c r="F530" s="63" t="s">
        <v>529</v>
      </c>
      <c r="G530" s="69" t="s">
        <v>244</v>
      </c>
      <c r="H530" s="46">
        <v>30000</v>
      </c>
      <c r="I530" s="46">
        <v>30000</v>
      </c>
      <c r="J530" s="46">
        <v>0</v>
      </c>
      <c r="K530" s="46">
        <f t="shared" si="118"/>
        <v>0</v>
      </c>
    </row>
    <row r="531" spans="1:11" ht="56.25" x14ac:dyDescent="0.2">
      <c r="A531" s="68" t="s">
        <v>300</v>
      </c>
      <c r="B531" s="63" t="s">
        <v>296</v>
      </c>
      <c r="C531" s="63" t="s">
        <v>417</v>
      </c>
      <c r="D531" s="63" t="s">
        <v>260</v>
      </c>
      <c r="E531" s="63" t="s">
        <v>294</v>
      </c>
      <c r="F531" s="63" t="s">
        <v>529</v>
      </c>
      <c r="G531" s="63" t="s">
        <v>301</v>
      </c>
      <c r="H531" s="46">
        <v>30000</v>
      </c>
      <c r="I531" s="46">
        <v>30000</v>
      </c>
      <c r="J531" s="46">
        <v>0</v>
      </c>
      <c r="K531" s="46">
        <f t="shared" si="118"/>
        <v>0</v>
      </c>
    </row>
    <row r="532" spans="1:11" ht="18.75" x14ac:dyDescent="0.2">
      <c r="A532" s="68" t="s">
        <v>302</v>
      </c>
      <c r="B532" s="63" t="s">
        <v>296</v>
      </c>
      <c r="C532" s="63" t="s">
        <v>417</v>
      </c>
      <c r="D532" s="63" t="s">
        <v>260</v>
      </c>
      <c r="E532" s="63" t="s">
        <v>294</v>
      </c>
      <c r="F532" s="63" t="s">
        <v>529</v>
      </c>
      <c r="G532" s="63" t="s">
        <v>303</v>
      </c>
      <c r="H532" s="46">
        <v>30000</v>
      </c>
      <c r="I532" s="46">
        <v>30000</v>
      </c>
      <c r="J532" s="46">
        <v>0</v>
      </c>
      <c r="K532" s="46">
        <f t="shared" si="118"/>
        <v>0</v>
      </c>
    </row>
    <row r="533" spans="1:11" ht="96.75" customHeight="1" x14ac:dyDescent="0.2">
      <c r="A533" s="68" t="s">
        <v>1215</v>
      </c>
      <c r="B533" s="63" t="s">
        <v>296</v>
      </c>
      <c r="C533" s="63" t="s">
        <v>417</v>
      </c>
      <c r="D533" s="63" t="s">
        <v>260</v>
      </c>
      <c r="E533" s="63" t="s">
        <v>294</v>
      </c>
      <c r="F533" s="63" t="s">
        <v>1214</v>
      </c>
      <c r="G533" s="63"/>
      <c r="H533" s="46">
        <v>6000</v>
      </c>
      <c r="I533" s="46">
        <v>6000</v>
      </c>
      <c r="J533" s="46">
        <v>0</v>
      </c>
      <c r="K533" s="46">
        <f t="shared" si="118"/>
        <v>0</v>
      </c>
    </row>
    <row r="534" spans="1:11" ht="54" customHeight="1" x14ac:dyDescent="0.2">
      <c r="A534" s="68" t="s">
        <v>300</v>
      </c>
      <c r="B534" s="63" t="s">
        <v>296</v>
      </c>
      <c r="C534" s="63" t="s">
        <v>417</v>
      </c>
      <c r="D534" s="63" t="s">
        <v>260</v>
      </c>
      <c r="E534" s="63" t="s">
        <v>294</v>
      </c>
      <c r="F534" s="63" t="s">
        <v>1214</v>
      </c>
      <c r="G534" s="63">
        <v>600</v>
      </c>
      <c r="H534" s="46">
        <v>6000</v>
      </c>
      <c r="I534" s="46">
        <v>6000</v>
      </c>
      <c r="J534" s="46">
        <v>0</v>
      </c>
      <c r="K534" s="46">
        <f t="shared" si="118"/>
        <v>0</v>
      </c>
    </row>
    <row r="535" spans="1:11" ht="29.25" customHeight="1" x14ac:dyDescent="0.2">
      <c r="A535" s="68" t="s">
        <v>911</v>
      </c>
      <c r="B535" s="63" t="s">
        <v>296</v>
      </c>
      <c r="C535" s="63" t="s">
        <v>417</v>
      </c>
      <c r="D535" s="63" t="s">
        <v>260</v>
      </c>
      <c r="E535" s="63" t="s">
        <v>294</v>
      </c>
      <c r="F535" s="63" t="s">
        <v>1214</v>
      </c>
      <c r="G535" s="63">
        <v>610</v>
      </c>
      <c r="H535" s="46">
        <v>6000</v>
      </c>
      <c r="I535" s="46">
        <v>6000</v>
      </c>
      <c r="J535" s="46">
        <v>0</v>
      </c>
      <c r="K535" s="46">
        <f t="shared" si="118"/>
        <v>0</v>
      </c>
    </row>
    <row r="536" spans="1:11" ht="37.5" x14ac:dyDescent="0.2">
      <c r="A536" s="64" t="s">
        <v>324</v>
      </c>
      <c r="B536" s="65" t="s">
        <v>296</v>
      </c>
      <c r="C536" s="65" t="s">
        <v>417</v>
      </c>
      <c r="D536" s="65" t="s">
        <v>341</v>
      </c>
      <c r="E536" s="66" t="s">
        <v>244</v>
      </c>
      <c r="F536" s="66" t="s">
        <v>244</v>
      </c>
      <c r="G536" s="66" t="s">
        <v>244</v>
      </c>
      <c r="H536" s="62">
        <f>H537</f>
        <v>62241172</v>
      </c>
      <c r="I536" s="62">
        <f t="shared" ref="I536:J536" si="132">I537</f>
        <v>73067326</v>
      </c>
      <c r="J536" s="62">
        <f t="shared" si="132"/>
        <v>12130873.91</v>
      </c>
      <c r="K536" s="62">
        <f t="shared" si="118"/>
        <v>16.60232360220764</v>
      </c>
    </row>
    <row r="537" spans="1:11" ht="37.5" x14ac:dyDescent="0.2">
      <c r="A537" s="64" t="s">
        <v>293</v>
      </c>
      <c r="B537" s="65" t="s">
        <v>296</v>
      </c>
      <c r="C537" s="65" t="s">
        <v>417</v>
      </c>
      <c r="D537" s="65" t="s">
        <v>341</v>
      </c>
      <c r="E537" s="65" t="s">
        <v>294</v>
      </c>
      <c r="F537" s="67" t="s">
        <v>244</v>
      </c>
      <c r="G537" s="67" t="s">
        <v>244</v>
      </c>
      <c r="H537" s="62">
        <f>H538</f>
        <v>62241172</v>
      </c>
      <c r="I537" s="62">
        <f t="shared" ref="I537:J537" si="133">I538</f>
        <v>73067326</v>
      </c>
      <c r="J537" s="62">
        <f t="shared" si="133"/>
        <v>12130873.91</v>
      </c>
      <c r="K537" s="62">
        <f t="shared" si="118"/>
        <v>16.60232360220764</v>
      </c>
    </row>
    <row r="538" spans="1:11" ht="18.75" x14ac:dyDescent="0.2">
      <c r="A538" s="68" t="s">
        <v>324</v>
      </c>
      <c r="B538" s="63" t="s">
        <v>296</v>
      </c>
      <c r="C538" s="63" t="s">
        <v>417</v>
      </c>
      <c r="D538" s="63" t="s">
        <v>341</v>
      </c>
      <c r="E538" s="63" t="s">
        <v>294</v>
      </c>
      <c r="F538" s="63" t="s">
        <v>530</v>
      </c>
      <c r="G538" s="69" t="s">
        <v>244</v>
      </c>
      <c r="H538" s="46">
        <v>62241172</v>
      </c>
      <c r="I538" s="46">
        <v>73067326</v>
      </c>
      <c r="J538" s="46">
        <v>12130873.91</v>
      </c>
      <c r="K538" s="46">
        <f t="shared" si="118"/>
        <v>16.60232360220764</v>
      </c>
    </row>
    <row r="539" spans="1:11" ht="56.25" x14ac:dyDescent="0.2">
      <c r="A539" s="68" t="s">
        <v>300</v>
      </c>
      <c r="B539" s="63" t="s">
        <v>296</v>
      </c>
      <c r="C539" s="63" t="s">
        <v>417</v>
      </c>
      <c r="D539" s="63" t="s">
        <v>341</v>
      </c>
      <c r="E539" s="63" t="s">
        <v>294</v>
      </c>
      <c r="F539" s="63" t="s">
        <v>530</v>
      </c>
      <c r="G539" s="63" t="s">
        <v>301</v>
      </c>
      <c r="H539" s="46">
        <v>62241172</v>
      </c>
      <c r="I539" s="46">
        <v>73067326</v>
      </c>
      <c r="J539" s="46">
        <v>12130873.91</v>
      </c>
      <c r="K539" s="46">
        <f t="shared" si="118"/>
        <v>16.60232360220764</v>
      </c>
    </row>
    <row r="540" spans="1:11" ht="18.75" x14ac:dyDescent="0.2">
      <c r="A540" s="68" t="s">
        <v>302</v>
      </c>
      <c r="B540" s="63" t="s">
        <v>296</v>
      </c>
      <c r="C540" s="63" t="s">
        <v>417</v>
      </c>
      <c r="D540" s="63" t="s">
        <v>341</v>
      </c>
      <c r="E540" s="63" t="s">
        <v>294</v>
      </c>
      <c r="F540" s="63" t="s">
        <v>530</v>
      </c>
      <c r="G540" s="63" t="s">
        <v>303</v>
      </c>
      <c r="H540" s="46">
        <v>14312596</v>
      </c>
      <c r="I540" s="46">
        <v>15188868</v>
      </c>
      <c r="J540" s="46">
        <v>2456505.4900000002</v>
      </c>
      <c r="K540" s="46">
        <f t="shared" si="118"/>
        <v>16.173064971003765</v>
      </c>
    </row>
    <row r="541" spans="1:11" ht="18.75" x14ac:dyDescent="0.2">
      <c r="A541" s="68" t="s">
        <v>325</v>
      </c>
      <c r="B541" s="63" t="s">
        <v>296</v>
      </c>
      <c r="C541" s="63" t="s">
        <v>417</v>
      </c>
      <c r="D541" s="63" t="s">
        <v>341</v>
      </c>
      <c r="E541" s="63" t="s">
        <v>294</v>
      </c>
      <c r="F541" s="63" t="s">
        <v>530</v>
      </c>
      <c r="G541" s="63" t="s">
        <v>326</v>
      </c>
      <c r="H541" s="46">
        <v>47928576</v>
      </c>
      <c r="I541" s="46">
        <v>57878458</v>
      </c>
      <c r="J541" s="46">
        <v>9674368.4199999999</v>
      </c>
      <c r="K541" s="46">
        <f t="shared" si="118"/>
        <v>16.714972641461873</v>
      </c>
    </row>
    <row r="542" spans="1:11" ht="31.5" customHeight="1" x14ac:dyDescent="0.2">
      <c r="A542" s="64" t="s">
        <v>531</v>
      </c>
      <c r="B542" s="65" t="s">
        <v>296</v>
      </c>
      <c r="C542" s="65" t="s">
        <v>417</v>
      </c>
      <c r="D542" s="65" t="s">
        <v>290</v>
      </c>
      <c r="E542" s="66" t="s">
        <v>244</v>
      </c>
      <c r="F542" s="66" t="s">
        <v>244</v>
      </c>
      <c r="G542" s="66" t="s">
        <v>244</v>
      </c>
      <c r="H542" s="62">
        <f>H543</f>
        <v>2374972</v>
      </c>
      <c r="I542" s="62">
        <f t="shared" ref="I542:J542" si="134">I543</f>
        <v>2514972</v>
      </c>
      <c r="J542" s="62">
        <f t="shared" si="134"/>
        <v>1162085.67</v>
      </c>
      <c r="K542" s="62">
        <f t="shared" si="118"/>
        <v>46.206704090542559</v>
      </c>
    </row>
    <row r="543" spans="1:11" ht="37.5" x14ac:dyDescent="0.2">
      <c r="A543" s="64" t="s">
        <v>293</v>
      </c>
      <c r="B543" s="65" t="s">
        <v>296</v>
      </c>
      <c r="C543" s="65" t="s">
        <v>417</v>
      </c>
      <c r="D543" s="65" t="s">
        <v>290</v>
      </c>
      <c r="E543" s="65" t="s">
        <v>294</v>
      </c>
      <c r="F543" s="67" t="s">
        <v>244</v>
      </c>
      <c r="G543" s="67" t="s">
        <v>244</v>
      </c>
      <c r="H543" s="62">
        <f>H544</f>
        <v>2374972</v>
      </c>
      <c r="I543" s="62">
        <f t="shared" ref="I543:J543" si="135">I544</f>
        <v>2514972</v>
      </c>
      <c r="J543" s="62">
        <f t="shared" si="135"/>
        <v>1162085.67</v>
      </c>
      <c r="K543" s="62">
        <f t="shared" si="118"/>
        <v>46.206704090542559</v>
      </c>
    </row>
    <row r="544" spans="1:11" ht="37.5" x14ac:dyDescent="0.2">
      <c r="A544" s="68" t="s">
        <v>327</v>
      </c>
      <c r="B544" s="63" t="s">
        <v>296</v>
      </c>
      <c r="C544" s="63" t="s">
        <v>417</v>
      </c>
      <c r="D544" s="63" t="s">
        <v>290</v>
      </c>
      <c r="E544" s="63" t="s">
        <v>294</v>
      </c>
      <c r="F544" s="63" t="s">
        <v>532</v>
      </c>
      <c r="G544" s="69" t="s">
        <v>244</v>
      </c>
      <c r="H544" s="46">
        <v>2374972</v>
      </c>
      <c r="I544" s="46">
        <v>2514972</v>
      </c>
      <c r="J544" s="46">
        <v>1162085.67</v>
      </c>
      <c r="K544" s="46">
        <f t="shared" si="118"/>
        <v>46.206704090542559</v>
      </c>
    </row>
    <row r="545" spans="1:11" ht="37.5" x14ac:dyDescent="0.2">
      <c r="A545" s="68" t="s">
        <v>267</v>
      </c>
      <c r="B545" s="63" t="s">
        <v>296</v>
      </c>
      <c r="C545" s="63" t="s">
        <v>417</v>
      </c>
      <c r="D545" s="63" t="s">
        <v>290</v>
      </c>
      <c r="E545" s="63" t="s">
        <v>294</v>
      </c>
      <c r="F545" s="63" t="s">
        <v>532</v>
      </c>
      <c r="G545" s="63" t="s">
        <v>268</v>
      </c>
      <c r="H545" s="46">
        <v>1006243</v>
      </c>
      <c r="I545" s="46">
        <v>1006243</v>
      </c>
      <c r="J545" s="46">
        <v>433782.67</v>
      </c>
      <c r="K545" s="46">
        <f t="shared" si="118"/>
        <v>43.109136659832664</v>
      </c>
    </row>
    <row r="546" spans="1:11" ht="56.25" x14ac:dyDescent="0.2">
      <c r="A546" s="68" t="s">
        <v>269</v>
      </c>
      <c r="B546" s="63" t="s">
        <v>296</v>
      </c>
      <c r="C546" s="63" t="s">
        <v>417</v>
      </c>
      <c r="D546" s="63" t="s">
        <v>290</v>
      </c>
      <c r="E546" s="63" t="s">
        <v>294</v>
      </c>
      <c r="F546" s="63" t="s">
        <v>532</v>
      </c>
      <c r="G546" s="63" t="s">
        <v>270</v>
      </c>
      <c r="H546" s="46">
        <v>1006243</v>
      </c>
      <c r="I546" s="46">
        <v>1006243</v>
      </c>
      <c r="J546" s="46">
        <v>433782.67</v>
      </c>
      <c r="K546" s="46">
        <f t="shared" si="118"/>
        <v>43.109136659832664</v>
      </c>
    </row>
    <row r="547" spans="1:11" ht="56.25" x14ac:dyDescent="0.2">
      <c r="A547" s="68" t="s">
        <v>300</v>
      </c>
      <c r="B547" s="63" t="s">
        <v>296</v>
      </c>
      <c r="C547" s="63" t="s">
        <v>417</v>
      </c>
      <c r="D547" s="63" t="s">
        <v>290</v>
      </c>
      <c r="E547" s="63" t="s">
        <v>294</v>
      </c>
      <c r="F547" s="63" t="s">
        <v>532</v>
      </c>
      <c r="G547" s="63" t="s">
        <v>301</v>
      </c>
      <c r="H547" s="46">
        <v>1368729</v>
      </c>
      <c r="I547" s="46">
        <v>1508729</v>
      </c>
      <c r="J547" s="46">
        <v>728303</v>
      </c>
      <c r="K547" s="46">
        <f t="shared" si="118"/>
        <v>48.272618873237008</v>
      </c>
    </row>
    <row r="548" spans="1:11" ht="18.75" x14ac:dyDescent="0.2">
      <c r="A548" s="68" t="s">
        <v>302</v>
      </c>
      <c r="B548" s="63" t="s">
        <v>296</v>
      </c>
      <c r="C548" s="63" t="s">
        <v>417</v>
      </c>
      <c r="D548" s="63" t="s">
        <v>290</v>
      </c>
      <c r="E548" s="63" t="s">
        <v>294</v>
      </c>
      <c r="F548" s="63" t="s">
        <v>532</v>
      </c>
      <c r="G548" s="63" t="s">
        <v>303</v>
      </c>
      <c r="H548" s="46">
        <v>1368729</v>
      </c>
      <c r="I548" s="46">
        <v>1508729</v>
      </c>
      <c r="J548" s="46">
        <v>728303</v>
      </c>
      <c r="K548" s="46">
        <f t="shared" si="118"/>
        <v>48.272618873237008</v>
      </c>
    </row>
    <row r="549" spans="1:11" ht="56.25" x14ac:dyDescent="0.2">
      <c r="A549" s="64" t="s">
        <v>533</v>
      </c>
      <c r="B549" s="65" t="s">
        <v>296</v>
      </c>
      <c r="C549" s="65" t="s">
        <v>417</v>
      </c>
      <c r="D549" s="65" t="s">
        <v>295</v>
      </c>
      <c r="E549" s="66" t="s">
        <v>244</v>
      </c>
      <c r="F549" s="66" t="s">
        <v>244</v>
      </c>
      <c r="G549" s="66" t="s">
        <v>244</v>
      </c>
      <c r="H549" s="62">
        <f>H550</f>
        <v>3047443</v>
      </c>
      <c r="I549" s="62">
        <f t="shared" ref="I549:J549" si="136">I550</f>
        <v>3047443</v>
      </c>
      <c r="J549" s="62">
        <f t="shared" si="136"/>
        <v>533654.81999999995</v>
      </c>
      <c r="K549" s="62">
        <f t="shared" si="118"/>
        <v>17.511560347478195</v>
      </c>
    </row>
    <row r="550" spans="1:11" ht="37.5" x14ac:dyDescent="0.2">
      <c r="A550" s="64" t="s">
        <v>293</v>
      </c>
      <c r="B550" s="65" t="s">
        <v>296</v>
      </c>
      <c r="C550" s="65" t="s">
        <v>417</v>
      </c>
      <c r="D550" s="65" t="s">
        <v>295</v>
      </c>
      <c r="E550" s="65" t="s">
        <v>294</v>
      </c>
      <c r="F550" s="67" t="s">
        <v>244</v>
      </c>
      <c r="G550" s="67" t="s">
        <v>244</v>
      </c>
      <c r="H550" s="62">
        <f>H551</f>
        <v>3047443</v>
      </c>
      <c r="I550" s="62">
        <f t="shared" ref="I550:J550" si="137">I551</f>
        <v>3047443</v>
      </c>
      <c r="J550" s="62">
        <f t="shared" si="137"/>
        <v>533654.81999999995</v>
      </c>
      <c r="K550" s="62">
        <f t="shared" si="118"/>
        <v>17.511560347478195</v>
      </c>
    </row>
    <row r="551" spans="1:11" ht="56.25" x14ac:dyDescent="0.2">
      <c r="A551" s="68" t="s">
        <v>318</v>
      </c>
      <c r="B551" s="63" t="s">
        <v>296</v>
      </c>
      <c r="C551" s="63" t="s">
        <v>417</v>
      </c>
      <c r="D551" s="63" t="s">
        <v>295</v>
      </c>
      <c r="E551" s="63" t="s">
        <v>294</v>
      </c>
      <c r="F551" s="63" t="s">
        <v>448</v>
      </c>
      <c r="G551" s="69" t="s">
        <v>244</v>
      </c>
      <c r="H551" s="46">
        <v>3047443</v>
      </c>
      <c r="I551" s="46">
        <v>3047443</v>
      </c>
      <c r="J551" s="46">
        <v>533654.81999999995</v>
      </c>
      <c r="K551" s="46">
        <f t="shared" si="118"/>
        <v>17.511560347478195</v>
      </c>
    </row>
    <row r="552" spans="1:11" ht="93.75" x14ac:dyDescent="0.2">
      <c r="A552" s="68" t="s">
        <v>263</v>
      </c>
      <c r="B552" s="63" t="s">
        <v>296</v>
      </c>
      <c r="C552" s="63" t="s">
        <v>417</v>
      </c>
      <c r="D552" s="63" t="s">
        <v>295</v>
      </c>
      <c r="E552" s="63" t="s">
        <v>294</v>
      </c>
      <c r="F552" s="63" t="s">
        <v>448</v>
      </c>
      <c r="G552" s="63" t="s">
        <v>264</v>
      </c>
      <c r="H552" s="46">
        <v>3000093</v>
      </c>
      <c r="I552" s="46">
        <v>3000093</v>
      </c>
      <c r="J552" s="46">
        <v>533654.81999999995</v>
      </c>
      <c r="K552" s="46">
        <f t="shared" si="118"/>
        <v>17.78794257378021</v>
      </c>
    </row>
    <row r="553" spans="1:11" ht="37.5" x14ac:dyDescent="0.2">
      <c r="A553" s="68" t="s">
        <v>319</v>
      </c>
      <c r="B553" s="63" t="s">
        <v>296</v>
      </c>
      <c r="C553" s="63" t="s">
        <v>417</v>
      </c>
      <c r="D553" s="63" t="s">
        <v>295</v>
      </c>
      <c r="E553" s="63" t="s">
        <v>294</v>
      </c>
      <c r="F553" s="63" t="s">
        <v>448</v>
      </c>
      <c r="G553" s="63" t="s">
        <v>320</v>
      </c>
      <c r="H553" s="46">
        <v>3000093</v>
      </c>
      <c r="I553" s="46">
        <v>3000093</v>
      </c>
      <c r="J553" s="46">
        <v>533654.81999999995</v>
      </c>
      <c r="K553" s="46">
        <f t="shared" si="118"/>
        <v>17.78794257378021</v>
      </c>
    </row>
    <row r="554" spans="1:11" ht="48" customHeight="1" x14ac:dyDescent="0.2">
      <c r="A554" s="68" t="s">
        <v>267</v>
      </c>
      <c r="B554" s="63" t="s">
        <v>296</v>
      </c>
      <c r="C554" s="63" t="s">
        <v>417</v>
      </c>
      <c r="D554" s="63" t="s">
        <v>295</v>
      </c>
      <c r="E554" s="63" t="s">
        <v>294</v>
      </c>
      <c r="F554" s="63" t="s">
        <v>448</v>
      </c>
      <c r="G554" s="63" t="s">
        <v>268</v>
      </c>
      <c r="H554" s="46">
        <v>47350</v>
      </c>
      <c r="I554" s="46">
        <v>47350</v>
      </c>
      <c r="J554" s="46">
        <v>0</v>
      </c>
      <c r="K554" s="46">
        <f t="shared" ref="K554:K622" si="138">J554/I554*100</f>
        <v>0</v>
      </c>
    </row>
    <row r="555" spans="1:11" ht="56.25" x14ac:dyDescent="0.2">
      <c r="A555" s="68" t="s">
        <v>269</v>
      </c>
      <c r="B555" s="63" t="s">
        <v>296</v>
      </c>
      <c r="C555" s="63" t="s">
        <v>417</v>
      </c>
      <c r="D555" s="63" t="s">
        <v>295</v>
      </c>
      <c r="E555" s="63" t="s">
        <v>294</v>
      </c>
      <c r="F555" s="63" t="s">
        <v>448</v>
      </c>
      <c r="G555" s="63" t="s">
        <v>270</v>
      </c>
      <c r="H555" s="46">
        <v>47350</v>
      </c>
      <c r="I555" s="46">
        <v>47350</v>
      </c>
      <c r="J555" s="46">
        <v>0</v>
      </c>
      <c r="K555" s="46">
        <f t="shared" si="138"/>
        <v>0</v>
      </c>
    </row>
    <row r="556" spans="1:11" ht="75" x14ac:dyDescent="0.2">
      <c r="A556" s="64" t="s">
        <v>534</v>
      </c>
      <c r="B556" s="65" t="s">
        <v>296</v>
      </c>
      <c r="C556" s="65" t="s">
        <v>417</v>
      </c>
      <c r="D556" s="65" t="s">
        <v>334</v>
      </c>
      <c r="E556" s="66" t="s">
        <v>244</v>
      </c>
      <c r="F556" s="66" t="s">
        <v>244</v>
      </c>
      <c r="G556" s="66" t="s">
        <v>244</v>
      </c>
      <c r="H556" s="62">
        <f>H557</f>
        <v>98833433.680000007</v>
      </c>
      <c r="I556" s="62">
        <f t="shared" ref="I556:J556" si="139">I557</f>
        <v>98833433.680000007</v>
      </c>
      <c r="J556" s="62">
        <f t="shared" si="139"/>
        <v>38381507.880000003</v>
      </c>
      <c r="K556" s="62">
        <f t="shared" si="138"/>
        <v>38.834538526983209</v>
      </c>
    </row>
    <row r="557" spans="1:11" ht="21.75" customHeight="1" x14ac:dyDescent="0.2">
      <c r="A557" s="64" t="s">
        <v>344</v>
      </c>
      <c r="B557" s="65" t="s">
        <v>296</v>
      </c>
      <c r="C557" s="65" t="s">
        <v>417</v>
      </c>
      <c r="D557" s="65" t="s">
        <v>334</v>
      </c>
      <c r="E557" s="65" t="s">
        <v>345</v>
      </c>
      <c r="F557" s="67" t="s">
        <v>244</v>
      </c>
      <c r="G557" s="67" t="s">
        <v>244</v>
      </c>
      <c r="H557" s="62">
        <f>H558</f>
        <v>98833433.680000007</v>
      </c>
      <c r="I557" s="62">
        <f>I558</f>
        <v>98833433.680000007</v>
      </c>
      <c r="J557" s="62">
        <f>J558</f>
        <v>38381507.880000003</v>
      </c>
      <c r="K557" s="62">
        <f t="shared" si="138"/>
        <v>38.834538526983209</v>
      </c>
    </row>
    <row r="558" spans="1:11" ht="37.5" x14ac:dyDescent="0.2">
      <c r="A558" s="68" t="s">
        <v>1143</v>
      </c>
      <c r="B558" s="63" t="s">
        <v>296</v>
      </c>
      <c r="C558" s="63" t="s">
        <v>417</v>
      </c>
      <c r="D558" s="63" t="s">
        <v>334</v>
      </c>
      <c r="E558" s="63" t="s">
        <v>345</v>
      </c>
      <c r="F558" s="63">
        <v>82200</v>
      </c>
      <c r="G558" s="69" t="s">
        <v>244</v>
      </c>
      <c r="H558" s="46">
        <v>98833433.680000007</v>
      </c>
      <c r="I558" s="46">
        <v>98833433.680000007</v>
      </c>
      <c r="J558" s="46">
        <v>38381507.880000003</v>
      </c>
      <c r="K558" s="46">
        <f t="shared" si="138"/>
        <v>38.834538526983209</v>
      </c>
    </row>
    <row r="559" spans="1:11" ht="37.5" x14ac:dyDescent="0.2">
      <c r="A559" s="68" t="s">
        <v>364</v>
      </c>
      <c r="B559" s="63" t="s">
        <v>296</v>
      </c>
      <c r="C559" s="63" t="s">
        <v>417</v>
      </c>
      <c r="D559" s="63" t="s">
        <v>334</v>
      </c>
      <c r="E559" s="63" t="s">
        <v>345</v>
      </c>
      <c r="F559" s="63">
        <v>82200</v>
      </c>
      <c r="G559" s="63" t="s">
        <v>365</v>
      </c>
      <c r="H559" s="46">
        <v>98833433.680000007</v>
      </c>
      <c r="I559" s="46">
        <v>98833433.680000007</v>
      </c>
      <c r="J559" s="46">
        <v>38381507.880000003</v>
      </c>
      <c r="K559" s="46">
        <f t="shared" si="138"/>
        <v>38.834538526983209</v>
      </c>
    </row>
    <row r="560" spans="1:11" ht="18.75" x14ac:dyDescent="0.2">
      <c r="A560" s="68" t="s">
        <v>366</v>
      </c>
      <c r="B560" s="63" t="s">
        <v>296</v>
      </c>
      <c r="C560" s="63" t="s">
        <v>417</v>
      </c>
      <c r="D560" s="63" t="s">
        <v>334</v>
      </c>
      <c r="E560" s="63" t="s">
        <v>345</v>
      </c>
      <c r="F560" s="63">
        <v>82200</v>
      </c>
      <c r="G560" s="63" t="s">
        <v>367</v>
      </c>
      <c r="H560" s="46">
        <v>98833433.680000007</v>
      </c>
      <c r="I560" s="46">
        <v>98833433.680000007</v>
      </c>
      <c r="J560" s="46">
        <v>38381507.880000003</v>
      </c>
      <c r="K560" s="46">
        <f t="shared" si="138"/>
        <v>38.834538526983209</v>
      </c>
    </row>
    <row r="561" spans="1:15" ht="18.75" hidden="1" x14ac:dyDescent="0.2">
      <c r="A561" s="64"/>
      <c r="B561" s="65"/>
      <c r="C561" s="65"/>
      <c r="D561" s="65"/>
      <c r="E561" s="66"/>
      <c r="F561" s="66"/>
      <c r="G561" s="66"/>
      <c r="H561" s="62"/>
      <c r="I561" s="62"/>
      <c r="J561" s="62"/>
      <c r="K561" s="62"/>
    </row>
    <row r="562" spans="1:15" ht="18.75" hidden="1" x14ac:dyDescent="0.2">
      <c r="A562" s="64"/>
      <c r="B562" s="65"/>
      <c r="C562" s="65"/>
      <c r="D562" s="65"/>
      <c r="E562" s="65"/>
      <c r="F562" s="67"/>
      <c r="G562" s="67"/>
      <c r="H562" s="62"/>
      <c r="I562" s="62"/>
      <c r="J562" s="62"/>
      <c r="K562" s="62"/>
    </row>
    <row r="563" spans="1:15" ht="18.75" hidden="1" x14ac:dyDescent="0.2">
      <c r="A563" s="68"/>
      <c r="B563" s="63"/>
      <c r="C563" s="63"/>
      <c r="D563" s="63"/>
      <c r="E563" s="63"/>
      <c r="F563" s="63"/>
      <c r="G563" s="69"/>
      <c r="H563" s="46"/>
      <c r="I563" s="46"/>
      <c r="J563" s="46"/>
      <c r="K563" s="46"/>
    </row>
    <row r="564" spans="1:15" ht="18.75" hidden="1" x14ac:dyDescent="0.2">
      <c r="A564" s="68"/>
      <c r="B564" s="63"/>
      <c r="C564" s="63"/>
      <c r="D564" s="63"/>
      <c r="E564" s="63"/>
      <c r="F564" s="63"/>
      <c r="G564" s="63"/>
      <c r="H564" s="46"/>
      <c r="I564" s="46"/>
      <c r="J564" s="46"/>
      <c r="K564" s="46"/>
    </row>
    <row r="565" spans="1:15" ht="18.75" hidden="1" x14ac:dyDescent="0.2">
      <c r="A565" s="68"/>
      <c r="B565" s="63"/>
      <c r="C565" s="63"/>
      <c r="D565" s="63"/>
      <c r="E565" s="63"/>
      <c r="F565" s="63"/>
      <c r="G565" s="63"/>
      <c r="H565" s="46"/>
      <c r="I565" s="46"/>
      <c r="J565" s="46"/>
      <c r="K565" s="46"/>
    </row>
    <row r="566" spans="1:15" ht="93.75" x14ac:dyDescent="0.2">
      <c r="A566" s="64" t="s">
        <v>535</v>
      </c>
      <c r="B566" s="65" t="s">
        <v>276</v>
      </c>
      <c r="C566" s="66" t="s">
        <v>244</v>
      </c>
      <c r="D566" s="66" t="s">
        <v>244</v>
      </c>
      <c r="E566" s="66" t="s">
        <v>244</v>
      </c>
      <c r="F566" s="66" t="s">
        <v>244</v>
      </c>
      <c r="G566" s="66" t="s">
        <v>244</v>
      </c>
      <c r="H566" s="62">
        <f>H567+H575</f>
        <v>2628498</v>
      </c>
      <c r="I566" s="62">
        <f t="shared" ref="I566:J566" si="140">I567+I575</f>
        <v>2628498</v>
      </c>
      <c r="J566" s="62">
        <f t="shared" si="140"/>
        <v>503448</v>
      </c>
      <c r="K566" s="62">
        <f t="shared" si="138"/>
        <v>19.153448090886886</v>
      </c>
      <c r="L566" s="28"/>
      <c r="M566" s="28"/>
      <c r="N566" s="28"/>
      <c r="O566" s="28"/>
    </row>
    <row r="567" spans="1:15" ht="37.5" x14ac:dyDescent="0.2">
      <c r="A567" s="64" t="s">
        <v>536</v>
      </c>
      <c r="B567" s="65" t="s">
        <v>276</v>
      </c>
      <c r="C567" s="65" t="s">
        <v>417</v>
      </c>
      <c r="D567" s="65" t="s">
        <v>260</v>
      </c>
      <c r="E567" s="66" t="s">
        <v>244</v>
      </c>
      <c r="F567" s="66" t="s">
        <v>244</v>
      </c>
      <c r="G567" s="66" t="s">
        <v>244</v>
      </c>
      <c r="H567" s="62">
        <f>H568</f>
        <v>2052400</v>
      </c>
      <c r="I567" s="62">
        <f t="shared" ref="I567:J567" si="141">I568</f>
        <v>2052400</v>
      </c>
      <c r="J567" s="62">
        <f t="shared" si="141"/>
        <v>39600</v>
      </c>
      <c r="K567" s="62">
        <f t="shared" si="138"/>
        <v>1.929448450594426</v>
      </c>
    </row>
    <row r="568" spans="1:15" ht="18.75" x14ac:dyDescent="0.2">
      <c r="A568" s="64" t="s">
        <v>344</v>
      </c>
      <c r="B568" s="65" t="s">
        <v>276</v>
      </c>
      <c r="C568" s="65" t="s">
        <v>417</v>
      </c>
      <c r="D568" s="65" t="s">
        <v>260</v>
      </c>
      <c r="E568" s="65" t="s">
        <v>345</v>
      </c>
      <c r="F568" s="67" t="s">
        <v>244</v>
      </c>
      <c r="G568" s="67" t="s">
        <v>244</v>
      </c>
      <c r="H568" s="62">
        <f>H569+H572</f>
        <v>2052400</v>
      </c>
      <c r="I568" s="62">
        <f t="shared" ref="I568:J568" si="142">I569+I572</f>
        <v>2052400</v>
      </c>
      <c r="J568" s="62">
        <f t="shared" si="142"/>
        <v>39600</v>
      </c>
      <c r="K568" s="62">
        <f t="shared" si="138"/>
        <v>1.929448450594426</v>
      </c>
    </row>
    <row r="569" spans="1:15" ht="56.25" x14ac:dyDescent="0.2">
      <c r="A569" s="68" t="s">
        <v>357</v>
      </c>
      <c r="B569" s="63" t="s">
        <v>276</v>
      </c>
      <c r="C569" s="63" t="s">
        <v>417</v>
      </c>
      <c r="D569" s="63" t="s">
        <v>260</v>
      </c>
      <c r="E569" s="63" t="s">
        <v>345</v>
      </c>
      <c r="F569" s="63" t="s">
        <v>537</v>
      </c>
      <c r="G569" s="69" t="s">
        <v>244</v>
      </c>
      <c r="H569" s="46">
        <v>2052400</v>
      </c>
      <c r="I569" s="46">
        <v>2052400</v>
      </c>
      <c r="J569" s="46">
        <v>39600</v>
      </c>
      <c r="K569" s="46">
        <v>1.0762975364745277E-2</v>
      </c>
    </row>
    <row r="570" spans="1:15" ht="37.5" x14ac:dyDescent="0.2">
      <c r="A570" s="68" t="s">
        <v>267</v>
      </c>
      <c r="B570" s="63" t="s">
        <v>276</v>
      </c>
      <c r="C570" s="63" t="s">
        <v>417</v>
      </c>
      <c r="D570" s="63" t="s">
        <v>260</v>
      </c>
      <c r="E570" s="63" t="s">
        <v>345</v>
      </c>
      <c r="F570" s="63" t="s">
        <v>537</v>
      </c>
      <c r="G570" s="63" t="s">
        <v>268</v>
      </c>
      <c r="H570" s="46">
        <v>2052400</v>
      </c>
      <c r="I570" s="46">
        <v>2052400</v>
      </c>
      <c r="J570" s="46">
        <v>39600</v>
      </c>
      <c r="K570" s="46">
        <v>1.0762975364745277E-2</v>
      </c>
    </row>
    <row r="571" spans="1:15" ht="56.25" x14ac:dyDescent="0.2">
      <c r="A571" s="68" t="s">
        <v>269</v>
      </c>
      <c r="B571" s="63" t="s">
        <v>276</v>
      </c>
      <c r="C571" s="63" t="s">
        <v>417</v>
      </c>
      <c r="D571" s="63" t="s">
        <v>260</v>
      </c>
      <c r="E571" s="63" t="s">
        <v>345</v>
      </c>
      <c r="F571" s="63" t="s">
        <v>537</v>
      </c>
      <c r="G571" s="63" t="s">
        <v>270</v>
      </c>
      <c r="H571" s="46">
        <v>2052400</v>
      </c>
      <c r="I571" s="46">
        <v>2052400</v>
      </c>
      <c r="J571" s="46">
        <v>39600</v>
      </c>
      <c r="K571" s="46">
        <v>1.0762975364745277E-2</v>
      </c>
    </row>
    <row r="572" spans="1:15" ht="18.75" hidden="1" x14ac:dyDescent="0.2">
      <c r="A572" s="68"/>
      <c r="B572" s="63"/>
      <c r="C572" s="63"/>
      <c r="D572" s="63"/>
      <c r="E572" s="63"/>
      <c r="F572" s="63"/>
      <c r="G572" s="69"/>
      <c r="H572" s="46"/>
      <c r="I572" s="46"/>
      <c r="J572" s="46"/>
      <c r="K572" s="46"/>
    </row>
    <row r="573" spans="1:15" ht="18.75" hidden="1" x14ac:dyDescent="0.2">
      <c r="A573" s="68"/>
      <c r="B573" s="63"/>
      <c r="C573" s="63"/>
      <c r="D573" s="63"/>
      <c r="E573" s="63"/>
      <c r="F573" s="63"/>
      <c r="G573" s="63"/>
      <c r="H573" s="46"/>
      <c r="I573" s="46"/>
      <c r="J573" s="46"/>
      <c r="K573" s="46"/>
    </row>
    <row r="574" spans="1:15" ht="18.75" hidden="1" x14ac:dyDescent="0.2">
      <c r="A574" s="68"/>
      <c r="B574" s="63"/>
      <c r="C574" s="63"/>
      <c r="D574" s="63"/>
      <c r="E574" s="63"/>
      <c r="F574" s="63"/>
      <c r="G574" s="63"/>
      <c r="H574" s="46"/>
      <c r="I574" s="46"/>
      <c r="J574" s="46"/>
      <c r="K574" s="46"/>
    </row>
    <row r="575" spans="1:15" ht="56.25" x14ac:dyDescent="0.2">
      <c r="A575" s="64" t="s">
        <v>538</v>
      </c>
      <c r="B575" s="65" t="s">
        <v>276</v>
      </c>
      <c r="C575" s="65" t="s">
        <v>417</v>
      </c>
      <c r="D575" s="65" t="s">
        <v>341</v>
      </c>
      <c r="E575" s="66" t="s">
        <v>244</v>
      </c>
      <c r="F575" s="66" t="s">
        <v>244</v>
      </c>
      <c r="G575" s="66" t="s">
        <v>244</v>
      </c>
      <c r="H575" s="62">
        <f>H576</f>
        <v>576098</v>
      </c>
      <c r="I575" s="62">
        <f t="shared" ref="I575:J575" si="143">I576</f>
        <v>576098</v>
      </c>
      <c r="J575" s="62">
        <f t="shared" si="143"/>
        <v>463848</v>
      </c>
      <c r="K575" s="62">
        <f t="shared" si="138"/>
        <v>80.515467854427541</v>
      </c>
    </row>
    <row r="576" spans="1:15" ht="18.75" x14ac:dyDescent="0.2">
      <c r="A576" s="64" t="s">
        <v>344</v>
      </c>
      <c r="B576" s="65" t="s">
        <v>276</v>
      </c>
      <c r="C576" s="65" t="s">
        <v>417</v>
      </c>
      <c r="D576" s="65" t="s">
        <v>341</v>
      </c>
      <c r="E576" s="65" t="s">
        <v>345</v>
      </c>
      <c r="F576" s="67" t="s">
        <v>244</v>
      </c>
      <c r="G576" s="67" t="s">
        <v>244</v>
      </c>
      <c r="H576" s="62">
        <f>H577+H580+H585</f>
        <v>576098</v>
      </c>
      <c r="I576" s="62">
        <f t="shared" ref="I576:J576" si="144">I577+I580+I585</f>
        <v>576098</v>
      </c>
      <c r="J576" s="62">
        <f t="shared" si="144"/>
        <v>463848</v>
      </c>
      <c r="K576" s="62">
        <f t="shared" si="138"/>
        <v>80.515467854427541</v>
      </c>
    </row>
    <row r="577" spans="1:15" ht="37.5" x14ac:dyDescent="0.2">
      <c r="A577" s="68" t="s">
        <v>1144</v>
      </c>
      <c r="B577" s="63" t="s">
        <v>276</v>
      </c>
      <c r="C577" s="63" t="s">
        <v>417</v>
      </c>
      <c r="D577" s="63" t="s">
        <v>341</v>
      </c>
      <c r="E577" s="63" t="s">
        <v>345</v>
      </c>
      <c r="F577" s="63" t="s">
        <v>539</v>
      </c>
      <c r="G577" s="69" t="s">
        <v>244</v>
      </c>
      <c r="H577" s="46">
        <v>7000</v>
      </c>
      <c r="I577" s="46">
        <v>7000</v>
      </c>
      <c r="J577" s="46">
        <v>0</v>
      </c>
      <c r="K577" s="46">
        <v>0</v>
      </c>
    </row>
    <row r="578" spans="1:15" ht="37.5" x14ac:dyDescent="0.2">
      <c r="A578" s="68" t="s">
        <v>267</v>
      </c>
      <c r="B578" s="63" t="s">
        <v>276</v>
      </c>
      <c r="C578" s="63" t="s">
        <v>417</v>
      </c>
      <c r="D578" s="63" t="s">
        <v>341</v>
      </c>
      <c r="E578" s="63" t="s">
        <v>345</v>
      </c>
      <c r="F578" s="63" t="s">
        <v>539</v>
      </c>
      <c r="G578" s="63" t="s">
        <v>268</v>
      </c>
      <c r="H578" s="46">
        <v>7000</v>
      </c>
      <c r="I578" s="46">
        <v>7000</v>
      </c>
      <c r="J578" s="46">
        <v>0</v>
      </c>
      <c r="K578" s="46">
        <v>0</v>
      </c>
    </row>
    <row r="579" spans="1:15" ht="56.25" x14ac:dyDescent="0.2">
      <c r="A579" s="68" t="s">
        <v>269</v>
      </c>
      <c r="B579" s="63" t="s">
        <v>276</v>
      </c>
      <c r="C579" s="63" t="s">
        <v>417</v>
      </c>
      <c r="D579" s="63" t="s">
        <v>341</v>
      </c>
      <c r="E579" s="63" t="s">
        <v>345</v>
      </c>
      <c r="F579" s="63" t="s">
        <v>539</v>
      </c>
      <c r="G579" s="63" t="s">
        <v>270</v>
      </c>
      <c r="H579" s="46">
        <v>7000</v>
      </c>
      <c r="I579" s="46">
        <v>7000</v>
      </c>
      <c r="J579" s="46">
        <v>0</v>
      </c>
      <c r="K579" s="46">
        <v>0</v>
      </c>
    </row>
    <row r="580" spans="1:15" ht="18.75" x14ac:dyDescent="0.2">
      <c r="A580" s="68" t="s">
        <v>360</v>
      </c>
      <c r="B580" s="63" t="s">
        <v>276</v>
      </c>
      <c r="C580" s="63" t="s">
        <v>417</v>
      </c>
      <c r="D580" s="63" t="s">
        <v>341</v>
      </c>
      <c r="E580" s="63" t="s">
        <v>345</v>
      </c>
      <c r="F580" s="63" t="s">
        <v>540</v>
      </c>
      <c r="G580" s="69" t="s">
        <v>244</v>
      </c>
      <c r="H580" s="46">
        <v>569098</v>
      </c>
      <c r="I580" s="46">
        <v>569098</v>
      </c>
      <c r="J580" s="46">
        <v>463848</v>
      </c>
      <c r="K580" s="46">
        <v>0.70408095110873625</v>
      </c>
    </row>
    <row r="581" spans="1:15" ht="37.5" x14ac:dyDescent="0.2">
      <c r="A581" s="68" t="s">
        <v>267</v>
      </c>
      <c r="B581" s="63" t="s">
        <v>276</v>
      </c>
      <c r="C581" s="63" t="s">
        <v>417</v>
      </c>
      <c r="D581" s="63" t="s">
        <v>341</v>
      </c>
      <c r="E581" s="63" t="s">
        <v>345</v>
      </c>
      <c r="F581" s="63" t="s">
        <v>540</v>
      </c>
      <c r="G581" s="63" t="s">
        <v>268</v>
      </c>
      <c r="H581" s="46">
        <v>115750</v>
      </c>
      <c r="I581" s="46">
        <v>115750</v>
      </c>
      <c r="J581" s="46">
        <v>10500</v>
      </c>
      <c r="K581" s="46">
        <v>0.18459556455323456</v>
      </c>
    </row>
    <row r="582" spans="1:15" ht="56.25" x14ac:dyDescent="0.2">
      <c r="A582" s="68" t="s">
        <v>269</v>
      </c>
      <c r="B582" s="63" t="s">
        <v>276</v>
      </c>
      <c r="C582" s="63" t="s">
        <v>417</v>
      </c>
      <c r="D582" s="63" t="s">
        <v>341</v>
      </c>
      <c r="E582" s="63" t="s">
        <v>345</v>
      </c>
      <c r="F582" s="63" t="s">
        <v>540</v>
      </c>
      <c r="G582" s="63" t="s">
        <v>270</v>
      </c>
      <c r="H582" s="46">
        <v>115750</v>
      </c>
      <c r="I582" s="46">
        <v>115750</v>
      </c>
      <c r="J582" s="46">
        <v>10500</v>
      </c>
      <c r="K582" s="46">
        <v>0.18459556455323456</v>
      </c>
    </row>
    <row r="583" spans="1:15" ht="18.75" x14ac:dyDescent="0.2">
      <c r="A583" s="68" t="s">
        <v>271</v>
      </c>
      <c r="B583" s="63" t="s">
        <v>276</v>
      </c>
      <c r="C583" s="63" t="s">
        <v>417</v>
      </c>
      <c r="D583" s="63" t="s">
        <v>341</v>
      </c>
      <c r="E583" s="63" t="s">
        <v>345</v>
      </c>
      <c r="F583" s="63" t="s">
        <v>540</v>
      </c>
      <c r="G583" s="63" t="s">
        <v>272</v>
      </c>
      <c r="H583" s="46">
        <v>453348</v>
      </c>
      <c r="I583" s="46">
        <v>453348</v>
      </c>
      <c r="J583" s="46">
        <v>453348</v>
      </c>
      <c r="K583" s="46">
        <v>1</v>
      </c>
    </row>
    <row r="584" spans="1:15" ht="75" x14ac:dyDescent="0.2">
      <c r="A584" s="68" t="s">
        <v>361</v>
      </c>
      <c r="B584" s="63" t="s">
        <v>276</v>
      </c>
      <c r="C584" s="63" t="s">
        <v>417</v>
      </c>
      <c r="D584" s="63" t="s">
        <v>341</v>
      </c>
      <c r="E584" s="63" t="s">
        <v>345</v>
      </c>
      <c r="F584" s="63" t="s">
        <v>540</v>
      </c>
      <c r="G584" s="63" t="s">
        <v>362</v>
      </c>
      <c r="H584" s="46">
        <v>453348</v>
      </c>
      <c r="I584" s="46">
        <v>453348</v>
      </c>
      <c r="J584" s="46">
        <v>453348</v>
      </c>
      <c r="K584" s="46">
        <v>1</v>
      </c>
    </row>
    <row r="585" spans="1:15" ht="18.75" hidden="1" x14ac:dyDescent="0.2">
      <c r="A585" s="68"/>
      <c r="B585" s="63"/>
      <c r="C585" s="63"/>
      <c r="D585" s="63"/>
      <c r="E585" s="63"/>
      <c r="F585" s="63"/>
      <c r="G585" s="69"/>
      <c r="H585" s="46"/>
      <c r="I585" s="46"/>
      <c r="J585" s="46"/>
      <c r="K585" s="46"/>
    </row>
    <row r="586" spans="1:15" ht="18.75" hidden="1" x14ac:dyDescent="0.2">
      <c r="A586" s="68"/>
      <c r="B586" s="63"/>
      <c r="C586" s="63"/>
      <c r="D586" s="63"/>
      <c r="E586" s="63"/>
      <c r="F586" s="63"/>
      <c r="G586" s="63"/>
      <c r="H586" s="46"/>
      <c r="I586" s="46"/>
      <c r="J586" s="46"/>
      <c r="K586" s="46"/>
    </row>
    <row r="587" spans="1:15" ht="18.75" hidden="1" x14ac:dyDescent="0.2">
      <c r="A587" s="68"/>
      <c r="B587" s="63"/>
      <c r="C587" s="63"/>
      <c r="D587" s="63"/>
      <c r="E587" s="63"/>
      <c r="F587" s="63"/>
      <c r="G587" s="63"/>
      <c r="H587" s="46"/>
      <c r="I587" s="46"/>
      <c r="J587" s="46"/>
      <c r="K587" s="46"/>
    </row>
    <row r="588" spans="1:15" ht="37.5" x14ac:dyDescent="0.2">
      <c r="A588" s="64" t="s">
        <v>1216</v>
      </c>
      <c r="B588" s="65" t="s">
        <v>283</v>
      </c>
      <c r="C588" s="66" t="s">
        <v>244</v>
      </c>
      <c r="D588" s="66" t="s">
        <v>244</v>
      </c>
      <c r="E588" s="66" t="s">
        <v>244</v>
      </c>
      <c r="F588" s="66" t="s">
        <v>244</v>
      </c>
      <c r="G588" s="66" t="s">
        <v>244</v>
      </c>
      <c r="H588" s="62">
        <f>H589+H594</f>
        <v>58900</v>
      </c>
      <c r="I588" s="62">
        <f t="shared" ref="I588:J588" si="145">I589+I594</f>
        <v>58900</v>
      </c>
      <c r="J588" s="62">
        <f t="shared" si="145"/>
        <v>20000</v>
      </c>
      <c r="K588" s="62">
        <f t="shared" si="138"/>
        <v>33.955857385398978</v>
      </c>
      <c r="L588" s="28"/>
      <c r="M588" s="28"/>
      <c r="N588" s="28"/>
      <c r="O588" s="28"/>
    </row>
    <row r="589" spans="1:15" ht="47.25" x14ac:dyDescent="0.2">
      <c r="A589" s="166" t="s">
        <v>1219</v>
      </c>
      <c r="B589" s="65" t="s">
        <v>283</v>
      </c>
      <c r="C589" s="65" t="s">
        <v>417</v>
      </c>
      <c r="D589" s="65" t="s">
        <v>260</v>
      </c>
      <c r="E589" s="66"/>
      <c r="F589" s="66"/>
      <c r="G589" s="66"/>
      <c r="H589" s="62">
        <f>H590</f>
        <v>58900</v>
      </c>
      <c r="I589" s="62">
        <f t="shared" ref="I589:J589" si="146">I590</f>
        <v>58900</v>
      </c>
      <c r="J589" s="62">
        <f t="shared" si="146"/>
        <v>20000</v>
      </c>
      <c r="K589" s="62">
        <f t="shared" si="138"/>
        <v>33.955857385398978</v>
      </c>
    </row>
    <row r="590" spans="1:15" ht="18.75" x14ac:dyDescent="0.2">
      <c r="A590" s="64" t="s">
        <v>344</v>
      </c>
      <c r="B590" s="65" t="s">
        <v>283</v>
      </c>
      <c r="C590" s="65" t="s">
        <v>417</v>
      </c>
      <c r="D590" s="65" t="s">
        <v>260</v>
      </c>
      <c r="E590" s="65" t="s">
        <v>345</v>
      </c>
      <c r="F590" s="67" t="s">
        <v>244</v>
      </c>
      <c r="G590" s="67" t="s">
        <v>244</v>
      </c>
      <c r="H590" s="62">
        <f>H591</f>
        <v>58900</v>
      </c>
      <c r="I590" s="62">
        <f t="shared" ref="I590:J590" si="147">I591</f>
        <v>58900</v>
      </c>
      <c r="J590" s="62">
        <f t="shared" si="147"/>
        <v>20000</v>
      </c>
      <c r="K590" s="62">
        <f t="shared" si="138"/>
        <v>33.955857385398978</v>
      </c>
    </row>
    <row r="591" spans="1:15" ht="37.5" x14ac:dyDescent="0.2">
      <c r="A591" s="68" t="s">
        <v>1217</v>
      </c>
      <c r="B591" s="63" t="s">
        <v>283</v>
      </c>
      <c r="C591" s="63" t="s">
        <v>417</v>
      </c>
      <c r="D591" s="63" t="s">
        <v>260</v>
      </c>
      <c r="E591" s="63" t="s">
        <v>345</v>
      </c>
      <c r="F591" s="63">
        <v>81400</v>
      </c>
      <c r="G591" s="69" t="s">
        <v>244</v>
      </c>
      <c r="H591" s="46">
        <v>58900</v>
      </c>
      <c r="I591" s="46">
        <v>58900</v>
      </c>
      <c r="J591" s="46">
        <v>20000</v>
      </c>
      <c r="K591" s="46">
        <f t="shared" si="138"/>
        <v>33.955857385398978</v>
      </c>
    </row>
    <row r="592" spans="1:15" ht="37.5" x14ac:dyDescent="0.2">
      <c r="A592" s="68" t="s">
        <v>267</v>
      </c>
      <c r="B592" s="63" t="s">
        <v>283</v>
      </c>
      <c r="C592" s="63" t="s">
        <v>417</v>
      </c>
      <c r="D592" s="63" t="s">
        <v>260</v>
      </c>
      <c r="E592" s="63" t="s">
        <v>345</v>
      </c>
      <c r="F592" s="63">
        <v>81400</v>
      </c>
      <c r="G592" s="63">
        <v>200</v>
      </c>
      <c r="H592" s="46">
        <v>58900</v>
      </c>
      <c r="I592" s="46">
        <v>58900</v>
      </c>
      <c r="J592" s="46">
        <v>20000</v>
      </c>
      <c r="K592" s="46">
        <f t="shared" si="138"/>
        <v>33.955857385398978</v>
      </c>
    </row>
    <row r="593" spans="1:11" ht="56.25" x14ac:dyDescent="0.2">
      <c r="A593" s="68" t="s">
        <v>1218</v>
      </c>
      <c r="B593" s="63" t="s">
        <v>283</v>
      </c>
      <c r="C593" s="63" t="s">
        <v>417</v>
      </c>
      <c r="D593" s="63" t="s">
        <v>260</v>
      </c>
      <c r="E593" s="63" t="s">
        <v>345</v>
      </c>
      <c r="F593" s="63">
        <v>81400</v>
      </c>
      <c r="G593" s="63">
        <v>240</v>
      </c>
      <c r="H593" s="46">
        <v>58900</v>
      </c>
      <c r="I593" s="46">
        <v>58900</v>
      </c>
      <c r="J593" s="46">
        <v>20000</v>
      </c>
      <c r="K593" s="46">
        <f t="shared" si="138"/>
        <v>33.955857385398978</v>
      </c>
    </row>
    <row r="594" spans="1:11" ht="18.75" hidden="1" x14ac:dyDescent="0.2">
      <c r="A594" s="64"/>
      <c r="B594" s="65"/>
      <c r="C594" s="65"/>
      <c r="D594" s="65"/>
      <c r="E594" s="66"/>
      <c r="F594" s="66"/>
      <c r="G594" s="66"/>
      <c r="H594" s="62"/>
      <c r="I594" s="62"/>
      <c r="J594" s="62"/>
      <c r="K594" s="62"/>
    </row>
    <row r="595" spans="1:11" ht="18.75" hidden="1" x14ac:dyDescent="0.2">
      <c r="A595" s="64"/>
      <c r="B595" s="65"/>
      <c r="C595" s="65"/>
      <c r="D595" s="65"/>
      <c r="E595" s="65"/>
      <c r="F595" s="67"/>
      <c r="G595" s="67"/>
      <c r="H595" s="62"/>
      <c r="I595" s="62"/>
      <c r="J595" s="62"/>
      <c r="K595" s="62"/>
    </row>
    <row r="596" spans="1:11" ht="18.75" hidden="1" x14ac:dyDescent="0.2">
      <c r="A596" s="68"/>
      <c r="B596" s="63"/>
      <c r="C596" s="63"/>
      <c r="D596" s="63"/>
      <c r="E596" s="63"/>
      <c r="F596" s="63"/>
      <c r="G596" s="69"/>
      <c r="H596" s="46"/>
      <c r="I596" s="46"/>
      <c r="J596" s="46"/>
      <c r="K596" s="46"/>
    </row>
    <row r="597" spans="1:11" ht="18.75" hidden="1" x14ac:dyDescent="0.2">
      <c r="A597" s="68"/>
      <c r="B597" s="63"/>
      <c r="C597" s="63"/>
      <c r="D597" s="63"/>
      <c r="E597" s="63"/>
      <c r="F597" s="63"/>
      <c r="G597" s="63"/>
      <c r="H597" s="46"/>
      <c r="I597" s="46"/>
      <c r="J597" s="46"/>
      <c r="K597" s="46"/>
    </row>
    <row r="598" spans="1:11" ht="18.75" hidden="1" x14ac:dyDescent="0.2">
      <c r="A598" s="68"/>
      <c r="B598" s="63"/>
      <c r="C598" s="63"/>
      <c r="D598" s="63"/>
      <c r="E598" s="63"/>
      <c r="F598" s="63"/>
      <c r="G598" s="63"/>
      <c r="H598" s="46"/>
      <c r="I598" s="46"/>
      <c r="J598" s="46"/>
      <c r="K598" s="46"/>
    </row>
    <row r="599" spans="1:11" ht="112.5" x14ac:dyDescent="0.2">
      <c r="A599" s="64" t="s">
        <v>541</v>
      </c>
      <c r="B599" s="65" t="s">
        <v>483</v>
      </c>
      <c r="C599" s="66" t="s">
        <v>244</v>
      </c>
      <c r="D599" s="66" t="s">
        <v>244</v>
      </c>
      <c r="E599" s="66" t="s">
        <v>244</v>
      </c>
      <c r="F599" s="66" t="s">
        <v>244</v>
      </c>
      <c r="G599" s="66" t="s">
        <v>244</v>
      </c>
      <c r="H599" s="62">
        <f>H600</f>
        <v>112465</v>
      </c>
      <c r="I599" s="62">
        <f t="shared" ref="I599:K599" si="148">I600</f>
        <v>112465</v>
      </c>
      <c r="J599" s="62">
        <f t="shared" si="148"/>
        <v>16678.34</v>
      </c>
      <c r="K599" s="62">
        <f t="shared" si="148"/>
        <v>14.829804828168763</v>
      </c>
    </row>
    <row r="600" spans="1:11" ht="93.75" x14ac:dyDescent="0.2">
      <c r="A600" s="64" t="s">
        <v>356</v>
      </c>
      <c r="B600" s="65" t="s">
        <v>483</v>
      </c>
      <c r="C600" s="65" t="s">
        <v>417</v>
      </c>
      <c r="D600" s="65" t="s">
        <v>260</v>
      </c>
      <c r="E600" s="66" t="s">
        <v>244</v>
      </c>
      <c r="F600" s="66" t="s">
        <v>244</v>
      </c>
      <c r="G600" s="66" t="s">
        <v>244</v>
      </c>
      <c r="H600" s="62">
        <f>H601</f>
        <v>112465</v>
      </c>
      <c r="I600" s="62">
        <f t="shared" ref="I600:J600" si="149">I601</f>
        <v>112465</v>
      </c>
      <c r="J600" s="62">
        <f t="shared" si="149"/>
        <v>16678.34</v>
      </c>
      <c r="K600" s="46">
        <f t="shared" si="138"/>
        <v>14.829804828168763</v>
      </c>
    </row>
    <row r="601" spans="1:11" ht="18.75" x14ac:dyDescent="0.2">
      <c r="A601" s="64" t="s">
        <v>344</v>
      </c>
      <c r="B601" s="65" t="s">
        <v>483</v>
      </c>
      <c r="C601" s="65" t="s">
        <v>417</v>
      </c>
      <c r="D601" s="65" t="s">
        <v>260</v>
      </c>
      <c r="E601" s="65" t="s">
        <v>345</v>
      </c>
      <c r="F601" s="67" t="s">
        <v>244</v>
      </c>
      <c r="G601" s="67" t="s">
        <v>244</v>
      </c>
      <c r="H601" s="62">
        <f>H602</f>
        <v>112465</v>
      </c>
      <c r="I601" s="62">
        <f t="shared" ref="I601:J601" si="150">I602</f>
        <v>112465</v>
      </c>
      <c r="J601" s="62">
        <f t="shared" si="150"/>
        <v>16678.34</v>
      </c>
      <c r="K601" s="46">
        <f t="shared" si="138"/>
        <v>14.829804828168763</v>
      </c>
    </row>
    <row r="602" spans="1:11" ht="93.75" x14ac:dyDescent="0.2">
      <c r="A602" s="68" t="s">
        <v>356</v>
      </c>
      <c r="B602" s="63" t="s">
        <v>483</v>
      </c>
      <c r="C602" s="63" t="s">
        <v>417</v>
      </c>
      <c r="D602" s="63" t="s">
        <v>260</v>
      </c>
      <c r="E602" s="63" t="s">
        <v>345</v>
      </c>
      <c r="F602" s="63" t="s">
        <v>542</v>
      </c>
      <c r="G602" s="69" t="s">
        <v>244</v>
      </c>
      <c r="H602" s="46">
        <v>112465</v>
      </c>
      <c r="I602" s="46">
        <v>112465</v>
      </c>
      <c r="J602" s="46">
        <v>16678.34</v>
      </c>
      <c r="K602" s="46">
        <f t="shared" si="138"/>
        <v>14.829804828168763</v>
      </c>
    </row>
    <row r="603" spans="1:11" ht="37.5" x14ac:dyDescent="0.2">
      <c r="A603" s="68" t="s">
        <v>267</v>
      </c>
      <c r="B603" s="63" t="s">
        <v>483</v>
      </c>
      <c r="C603" s="63" t="s">
        <v>417</v>
      </c>
      <c r="D603" s="63" t="s">
        <v>260</v>
      </c>
      <c r="E603" s="63" t="s">
        <v>345</v>
      </c>
      <c r="F603" s="63" t="s">
        <v>542</v>
      </c>
      <c r="G603" s="63" t="s">
        <v>268</v>
      </c>
      <c r="H603" s="46">
        <v>112465</v>
      </c>
      <c r="I603" s="46">
        <v>112465</v>
      </c>
      <c r="J603" s="46">
        <v>16678.34</v>
      </c>
      <c r="K603" s="46">
        <f t="shared" si="138"/>
        <v>14.829804828168763</v>
      </c>
    </row>
    <row r="604" spans="1:11" ht="56.25" x14ac:dyDescent="0.2">
      <c r="A604" s="68" t="s">
        <v>269</v>
      </c>
      <c r="B604" s="63" t="s">
        <v>483</v>
      </c>
      <c r="C604" s="63" t="s">
        <v>417</v>
      </c>
      <c r="D604" s="63" t="s">
        <v>260</v>
      </c>
      <c r="E604" s="63" t="s">
        <v>345</v>
      </c>
      <c r="F604" s="63" t="s">
        <v>542</v>
      </c>
      <c r="G604" s="63" t="s">
        <v>270</v>
      </c>
      <c r="H604" s="46">
        <v>112465</v>
      </c>
      <c r="I604" s="46">
        <v>112465</v>
      </c>
      <c r="J604" s="46">
        <v>16678.34</v>
      </c>
      <c r="K604" s="46">
        <f t="shared" si="138"/>
        <v>14.829804828168763</v>
      </c>
    </row>
    <row r="605" spans="1:11" ht="31.5" x14ac:dyDescent="0.2">
      <c r="A605" s="166" t="s">
        <v>1220</v>
      </c>
      <c r="B605" s="167" t="s">
        <v>1221</v>
      </c>
      <c r="C605" s="168" t="s">
        <v>244</v>
      </c>
      <c r="D605" s="168" t="s">
        <v>244</v>
      </c>
      <c r="E605" s="168" t="s">
        <v>244</v>
      </c>
      <c r="F605" s="168" t="s">
        <v>244</v>
      </c>
      <c r="G605" s="168" t="s">
        <v>244</v>
      </c>
      <c r="H605" s="169">
        <f>H606</f>
        <v>4000</v>
      </c>
      <c r="I605" s="169">
        <f t="shared" ref="I605:J605" si="151">I606</f>
        <v>4000</v>
      </c>
      <c r="J605" s="169">
        <f t="shared" si="151"/>
        <v>0</v>
      </c>
      <c r="K605" s="62">
        <f t="shared" si="138"/>
        <v>0</v>
      </c>
    </row>
    <row r="606" spans="1:11" ht="78.75" x14ac:dyDescent="0.2">
      <c r="A606" s="166" t="s">
        <v>1222</v>
      </c>
      <c r="B606" s="167" t="s">
        <v>1221</v>
      </c>
      <c r="C606" s="167" t="s">
        <v>417</v>
      </c>
      <c r="D606" s="167" t="s">
        <v>260</v>
      </c>
      <c r="E606" s="168" t="s">
        <v>244</v>
      </c>
      <c r="F606" s="168" t="s">
        <v>244</v>
      </c>
      <c r="G606" s="168" t="s">
        <v>244</v>
      </c>
      <c r="H606" s="169">
        <f>H607</f>
        <v>4000</v>
      </c>
      <c r="I606" s="169">
        <f>I607</f>
        <v>4000</v>
      </c>
      <c r="J606" s="169">
        <f>J607</f>
        <v>0</v>
      </c>
      <c r="K606" s="62">
        <f t="shared" si="138"/>
        <v>0</v>
      </c>
    </row>
    <row r="607" spans="1:11" ht="18.75" x14ac:dyDescent="0.2">
      <c r="A607" s="166" t="s">
        <v>344</v>
      </c>
      <c r="B607" s="167" t="s">
        <v>1221</v>
      </c>
      <c r="C607" s="167" t="s">
        <v>417</v>
      </c>
      <c r="D607" s="167" t="s">
        <v>260</v>
      </c>
      <c r="E607" s="167" t="s">
        <v>345</v>
      </c>
      <c r="F607" s="170" t="s">
        <v>244</v>
      </c>
      <c r="G607" s="170" t="s">
        <v>244</v>
      </c>
      <c r="H607" s="169">
        <v>4000</v>
      </c>
      <c r="I607" s="169">
        <v>4000</v>
      </c>
      <c r="J607" s="62">
        <v>0</v>
      </c>
      <c r="K607" s="46">
        <f t="shared" si="138"/>
        <v>0</v>
      </c>
    </row>
    <row r="608" spans="1:11" ht="18.75" x14ac:dyDescent="0.2">
      <c r="A608" s="171" t="s">
        <v>1223</v>
      </c>
      <c r="B608" s="172" t="s">
        <v>1221</v>
      </c>
      <c r="C608" s="172" t="s">
        <v>417</v>
      </c>
      <c r="D608" s="172" t="s">
        <v>260</v>
      </c>
      <c r="E608" s="172" t="s">
        <v>345</v>
      </c>
      <c r="F608" s="172" t="s">
        <v>1224</v>
      </c>
      <c r="G608" s="173" t="s">
        <v>244</v>
      </c>
      <c r="H608" s="174">
        <v>4000</v>
      </c>
      <c r="I608" s="174">
        <v>4000</v>
      </c>
      <c r="J608" s="46">
        <v>0</v>
      </c>
      <c r="K608" s="46">
        <f t="shared" si="138"/>
        <v>0</v>
      </c>
    </row>
    <row r="609" spans="1:15" ht="31.5" x14ac:dyDescent="0.2">
      <c r="A609" s="171" t="s">
        <v>267</v>
      </c>
      <c r="B609" s="172" t="s">
        <v>1221</v>
      </c>
      <c r="C609" s="172" t="s">
        <v>417</v>
      </c>
      <c r="D609" s="172" t="s">
        <v>260</v>
      </c>
      <c r="E609" s="172" t="s">
        <v>345</v>
      </c>
      <c r="F609" s="172" t="s">
        <v>1224</v>
      </c>
      <c r="G609" s="172" t="s">
        <v>268</v>
      </c>
      <c r="H609" s="174">
        <v>4000</v>
      </c>
      <c r="I609" s="174">
        <v>4000</v>
      </c>
      <c r="J609" s="46">
        <v>0</v>
      </c>
      <c r="K609" s="46">
        <f t="shared" si="138"/>
        <v>0</v>
      </c>
    </row>
    <row r="610" spans="1:15" ht="31.5" x14ac:dyDescent="0.2">
      <c r="A610" s="171" t="s">
        <v>269</v>
      </c>
      <c r="B610" s="172" t="s">
        <v>1221</v>
      </c>
      <c r="C610" s="172" t="s">
        <v>417</v>
      </c>
      <c r="D610" s="172" t="s">
        <v>260</v>
      </c>
      <c r="E610" s="172" t="s">
        <v>345</v>
      </c>
      <c r="F610" s="172" t="s">
        <v>1224</v>
      </c>
      <c r="G610" s="172" t="s">
        <v>270</v>
      </c>
      <c r="H610" s="174">
        <v>4000</v>
      </c>
      <c r="I610" s="174">
        <v>4000</v>
      </c>
      <c r="J610" s="46">
        <v>0</v>
      </c>
      <c r="K610" s="46">
        <f t="shared" si="138"/>
        <v>0</v>
      </c>
    </row>
    <row r="611" spans="1:15" ht="31.5" x14ac:dyDescent="0.2">
      <c r="A611" s="166" t="s">
        <v>1225</v>
      </c>
      <c r="B611" s="167" t="s">
        <v>1118</v>
      </c>
      <c r="C611" s="168" t="s">
        <v>244</v>
      </c>
      <c r="D611" s="168" t="s">
        <v>244</v>
      </c>
      <c r="E611" s="168" t="s">
        <v>244</v>
      </c>
      <c r="F611" s="168" t="s">
        <v>244</v>
      </c>
      <c r="G611" s="168" t="s">
        <v>244</v>
      </c>
      <c r="H611" s="169">
        <f>H612</f>
        <v>60000</v>
      </c>
      <c r="I611" s="169">
        <f t="shared" ref="I611:J611" si="152">I612</f>
        <v>60000</v>
      </c>
      <c r="J611" s="169">
        <f t="shared" si="152"/>
        <v>0</v>
      </c>
      <c r="K611" s="62">
        <f t="shared" si="138"/>
        <v>0</v>
      </c>
    </row>
    <row r="612" spans="1:15" ht="78.75" x14ac:dyDescent="0.2">
      <c r="A612" s="166" t="s">
        <v>1226</v>
      </c>
      <c r="B612" s="167" t="s">
        <v>1118</v>
      </c>
      <c r="C612" s="167" t="s">
        <v>417</v>
      </c>
      <c r="D612" s="167" t="s">
        <v>260</v>
      </c>
      <c r="E612" s="168" t="s">
        <v>244</v>
      </c>
      <c r="F612" s="168" t="s">
        <v>244</v>
      </c>
      <c r="G612" s="168" t="s">
        <v>244</v>
      </c>
      <c r="H612" s="169">
        <f>H613</f>
        <v>60000</v>
      </c>
      <c r="I612" s="169">
        <f t="shared" ref="I612:J612" si="153">I613</f>
        <v>60000</v>
      </c>
      <c r="J612" s="169">
        <f t="shared" si="153"/>
        <v>0</v>
      </c>
      <c r="K612" s="46">
        <f t="shared" si="138"/>
        <v>0</v>
      </c>
    </row>
    <row r="613" spans="1:15" ht="18.75" x14ac:dyDescent="0.2">
      <c r="A613" s="166" t="s">
        <v>344</v>
      </c>
      <c r="B613" s="167" t="s">
        <v>1118</v>
      </c>
      <c r="C613" s="167" t="s">
        <v>417</v>
      </c>
      <c r="D613" s="167" t="s">
        <v>260</v>
      </c>
      <c r="E613" s="167" t="s">
        <v>345</v>
      </c>
      <c r="F613" s="170" t="s">
        <v>244</v>
      </c>
      <c r="G613" s="170" t="s">
        <v>244</v>
      </c>
      <c r="H613" s="169">
        <v>60000</v>
      </c>
      <c r="I613" s="169">
        <v>60000</v>
      </c>
      <c r="J613" s="46">
        <v>0</v>
      </c>
      <c r="K613" s="46">
        <f t="shared" si="138"/>
        <v>0</v>
      </c>
    </row>
    <row r="614" spans="1:15" ht="18.75" x14ac:dyDescent="0.2">
      <c r="A614" s="171" t="s">
        <v>1227</v>
      </c>
      <c r="B614" s="172" t="s">
        <v>1118</v>
      </c>
      <c r="C614" s="172" t="s">
        <v>417</v>
      </c>
      <c r="D614" s="172" t="s">
        <v>260</v>
      </c>
      <c r="E614" s="172" t="s">
        <v>345</v>
      </c>
      <c r="F614" s="172" t="s">
        <v>1228</v>
      </c>
      <c r="G614" s="173" t="s">
        <v>244</v>
      </c>
      <c r="H614" s="174">
        <v>60000</v>
      </c>
      <c r="I614" s="174">
        <v>60000</v>
      </c>
      <c r="J614" s="46">
        <v>0</v>
      </c>
      <c r="K614" s="46">
        <f t="shared" si="138"/>
        <v>0</v>
      </c>
    </row>
    <row r="615" spans="1:15" ht="31.5" x14ac:dyDescent="0.2">
      <c r="A615" s="171" t="s">
        <v>267</v>
      </c>
      <c r="B615" s="172" t="s">
        <v>1118</v>
      </c>
      <c r="C615" s="172" t="s">
        <v>417</v>
      </c>
      <c r="D615" s="172" t="s">
        <v>260</v>
      </c>
      <c r="E615" s="172" t="s">
        <v>345</v>
      </c>
      <c r="F615" s="172" t="s">
        <v>1228</v>
      </c>
      <c r="G615" s="172" t="s">
        <v>268</v>
      </c>
      <c r="H615" s="174">
        <v>60000</v>
      </c>
      <c r="I615" s="174">
        <v>60000</v>
      </c>
      <c r="J615" s="46">
        <v>0</v>
      </c>
      <c r="K615" s="46">
        <f t="shared" si="138"/>
        <v>0</v>
      </c>
    </row>
    <row r="616" spans="1:15" ht="31.5" x14ac:dyDescent="0.2">
      <c r="A616" s="171" t="s">
        <v>269</v>
      </c>
      <c r="B616" s="172" t="s">
        <v>1118</v>
      </c>
      <c r="C616" s="172" t="s">
        <v>417</v>
      </c>
      <c r="D616" s="172" t="s">
        <v>260</v>
      </c>
      <c r="E616" s="172" t="s">
        <v>345</v>
      </c>
      <c r="F616" s="172" t="s">
        <v>1228</v>
      </c>
      <c r="G616" s="172" t="s">
        <v>270</v>
      </c>
      <c r="H616" s="174">
        <v>60000</v>
      </c>
      <c r="I616" s="174">
        <v>60000</v>
      </c>
      <c r="J616" s="46">
        <v>0</v>
      </c>
      <c r="K616" s="46">
        <f t="shared" si="138"/>
        <v>0</v>
      </c>
    </row>
    <row r="617" spans="1:15" ht="18.75" x14ac:dyDescent="0.2">
      <c r="A617" s="64" t="s">
        <v>543</v>
      </c>
      <c r="B617" s="65" t="s">
        <v>544</v>
      </c>
      <c r="C617" s="66" t="s">
        <v>244</v>
      </c>
      <c r="D617" s="66" t="s">
        <v>244</v>
      </c>
      <c r="E617" s="66" t="s">
        <v>244</v>
      </c>
      <c r="F617" s="66" t="s">
        <v>244</v>
      </c>
      <c r="G617" s="66" t="s">
        <v>244</v>
      </c>
      <c r="H617" s="62">
        <f>H618+H627+H639</f>
        <v>18871923</v>
      </c>
      <c r="I617" s="62">
        <f t="shared" ref="I617:J617" si="154">I618+I627+I639</f>
        <v>44440193.230000004</v>
      </c>
      <c r="J617" s="62">
        <f t="shared" si="154"/>
        <v>28308437.82</v>
      </c>
      <c r="K617" s="62">
        <f t="shared" si="138"/>
        <v>63.700078155578254</v>
      </c>
      <c r="L617" s="28"/>
      <c r="M617" s="28"/>
      <c r="N617" s="28"/>
      <c r="O617" s="28"/>
    </row>
    <row r="618" spans="1:15" ht="18.75" x14ac:dyDescent="0.2">
      <c r="A618" s="64" t="s">
        <v>336</v>
      </c>
      <c r="B618" s="65" t="s">
        <v>544</v>
      </c>
      <c r="C618" s="65" t="s">
        <v>417</v>
      </c>
      <c r="D618" s="65" t="s">
        <v>545</v>
      </c>
      <c r="E618" s="65" t="s">
        <v>337</v>
      </c>
      <c r="F618" s="67" t="s">
        <v>244</v>
      </c>
      <c r="G618" s="67" t="s">
        <v>244</v>
      </c>
      <c r="H618" s="62">
        <f>H619+H624</f>
        <v>4114156</v>
      </c>
      <c r="I618" s="62">
        <f t="shared" ref="I618:J618" si="155">I619+I624</f>
        <v>4114156</v>
      </c>
      <c r="J618" s="62">
        <f t="shared" si="155"/>
        <v>906019.08000000007</v>
      </c>
      <c r="K618" s="62">
        <f t="shared" si="138"/>
        <v>22.021991387784034</v>
      </c>
    </row>
    <row r="619" spans="1:15" ht="37.5" x14ac:dyDescent="0.2">
      <c r="A619" s="68" t="s">
        <v>262</v>
      </c>
      <c r="B619" s="63" t="s">
        <v>544</v>
      </c>
      <c r="C619" s="63" t="s">
        <v>417</v>
      </c>
      <c r="D619" s="63" t="s">
        <v>545</v>
      </c>
      <c r="E619" s="63" t="s">
        <v>337</v>
      </c>
      <c r="F619" s="63" t="s">
        <v>419</v>
      </c>
      <c r="G619" s="69" t="s">
        <v>244</v>
      </c>
      <c r="H619" s="46">
        <v>1598924</v>
      </c>
      <c r="I619" s="46">
        <v>1598924</v>
      </c>
      <c r="J619" s="46">
        <v>434887.12</v>
      </c>
      <c r="K619" s="46">
        <f t="shared" si="138"/>
        <v>27.198736150060913</v>
      </c>
    </row>
    <row r="620" spans="1:15" ht="93.75" x14ac:dyDescent="0.2">
      <c r="A620" s="68" t="s">
        <v>263</v>
      </c>
      <c r="B620" s="63" t="s">
        <v>544</v>
      </c>
      <c r="C620" s="63" t="s">
        <v>417</v>
      </c>
      <c r="D620" s="63" t="s">
        <v>545</v>
      </c>
      <c r="E620" s="63" t="s">
        <v>337</v>
      </c>
      <c r="F620" s="63" t="s">
        <v>419</v>
      </c>
      <c r="G620" s="63" t="s">
        <v>264</v>
      </c>
      <c r="H620" s="46">
        <v>1589724</v>
      </c>
      <c r="I620" s="46">
        <v>1589724</v>
      </c>
      <c r="J620" s="46">
        <v>434887.12</v>
      </c>
      <c r="K620" s="46">
        <f t="shared" si="138"/>
        <v>27.356139807916342</v>
      </c>
    </row>
    <row r="621" spans="1:15" ht="37.5" x14ac:dyDescent="0.2">
      <c r="A621" s="68" t="s">
        <v>265</v>
      </c>
      <c r="B621" s="63" t="s">
        <v>544</v>
      </c>
      <c r="C621" s="63" t="s">
        <v>417</v>
      </c>
      <c r="D621" s="63" t="s">
        <v>545</v>
      </c>
      <c r="E621" s="63" t="s">
        <v>337</v>
      </c>
      <c r="F621" s="63" t="s">
        <v>419</v>
      </c>
      <c r="G621" s="63" t="s">
        <v>266</v>
      </c>
      <c r="H621" s="46">
        <v>1589724</v>
      </c>
      <c r="I621" s="46">
        <v>1589724</v>
      </c>
      <c r="J621" s="46">
        <v>434887.12</v>
      </c>
      <c r="K621" s="46">
        <f t="shared" si="138"/>
        <v>27.356139807916342</v>
      </c>
    </row>
    <row r="622" spans="1:15" ht="37.5" x14ac:dyDescent="0.2">
      <c r="A622" s="68" t="s">
        <v>267</v>
      </c>
      <c r="B622" s="63" t="s">
        <v>544</v>
      </c>
      <c r="C622" s="63" t="s">
        <v>417</v>
      </c>
      <c r="D622" s="63" t="s">
        <v>545</v>
      </c>
      <c r="E622" s="63" t="s">
        <v>337</v>
      </c>
      <c r="F622" s="63" t="s">
        <v>419</v>
      </c>
      <c r="G622" s="63" t="s">
        <v>268</v>
      </c>
      <c r="H622" s="46">
        <v>9200</v>
      </c>
      <c r="I622" s="46">
        <v>9200</v>
      </c>
      <c r="J622" s="46">
        <v>0</v>
      </c>
      <c r="K622" s="46">
        <f t="shared" si="138"/>
        <v>0</v>
      </c>
    </row>
    <row r="623" spans="1:15" ht="56.25" x14ac:dyDescent="0.2">
      <c r="A623" s="68" t="s">
        <v>269</v>
      </c>
      <c r="B623" s="63" t="s">
        <v>544</v>
      </c>
      <c r="C623" s="63" t="s">
        <v>417</v>
      </c>
      <c r="D623" s="63" t="s">
        <v>545</v>
      </c>
      <c r="E623" s="63" t="s">
        <v>337</v>
      </c>
      <c r="F623" s="63" t="s">
        <v>419</v>
      </c>
      <c r="G623" s="63" t="s">
        <v>270</v>
      </c>
      <c r="H623" s="46">
        <v>9200</v>
      </c>
      <c r="I623" s="46">
        <v>9200</v>
      </c>
      <c r="J623" s="46">
        <v>0</v>
      </c>
      <c r="K623" s="46">
        <f t="shared" ref="K623:K652" si="156">J623/I623*100</f>
        <v>0</v>
      </c>
    </row>
    <row r="624" spans="1:15" ht="56.25" x14ac:dyDescent="0.2">
      <c r="A624" s="68" t="s">
        <v>338</v>
      </c>
      <c r="B624" s="63" t="s">
        <v>544</v>
      </c>
      <c r="C624" s="63" t="s">
        <v>417</v>
      </c>
      <c r="D624" s="63" t="s">
        <v>545</v>
      </c>
      <c r="E624" s="63" t="s">
        <v>337</v>
      </c>
      <c r="F624" s="63" t="s">
        <v>546</v>
      </c>
      <c r="G624" s="69" t="s">
        <v>244</v>
      </c>
      <c r="H624" s="46">
        <v>2515232</v>
      </c>
      <c r="I624" s="46">
        <v>2515232</v>
      </c>
      <c r="J624" s="46">
        <v>471131.96</v>
      </c>
      <c r="K624" s="46">
        <f t="shared" si="156"/>
        <v>18.731153229602679</v>
      </c>
    </row>
    <row r="625" spans="1:11" ht="93.75" x14ac:dyDescent="0.2">
      <c r="A625" s="68" t="s">
        <v>263</v>
      </c>
      <c r="B625" s="63" t="s">
        <v>544</v>
      </c>
      <c r="C625" s="63" t="s">
        <v>417</v>
      </c>
      <c r="D625" s="63" t="s">
        <v>545</v>
      </c>
      <c r="E625" s="63" t="s">
        <v>337</v>
      </c>
      <c r="F625" s="63" t="s">
        <v>546</v>
      </c>
      <c r="G625" s="63" t="s">
        <v>264</v>
      </c>
      <c r="H625" s="46">
        <v>2515232</v>
      </c>
      <c r="I625" s="46">
        <v>2515232</v>
      </c>
      <c r="J625" s="46">
        <v>471131.96</v>
      </c>
      <c r="K625" s="46">
        <f t="shared" si="156"/>
        <v>18.731153229602679</v>
      </c>
    </row>
    <row r="626" spans="1:11" ht="37.5" x14ac:dyDescent="0.2">
      <c r="A626" s="68" t="s">
        <v>265</v>
      </c>
      <c r="B626" s="63" t="s">
        <v>544</v>
      </c>
      <c r="C626" s="63" t="s">
        <v>417</v>
      </c>
      <c r="D626" s="63" t="s">
        <v>545</v>
      </c>
      <c r="E626" s="63" t="s">
        <v>337</v>
      </c>
      <c r="F626" s="63" t="s">
        <v>546</v>
      </c>
      <c r="G626" s="63" t="s">
        <v>266</v>
      </c>
      <c r="H626" s="46">
        <v>2515232</v>
      </c>
      <c r="I626" s="46">
        <v>2515232</v>
      </c>
      <c r="J626" s="46">
        <v>471131.96</v>
      </c>
      <c r="K626" s="46">
        <f t="shared" si="156"/>
        <v>18.731153229602679</v>
      </c>
    </row>
    <row r="627" spans="1:11" ht="18.75" x14ac:dyDescent="0.2">
      <c r="A627" s="64" t="s">
        <v>339</v>
      </c>
      <c r="B627" s="65" t="s">
        <v>544</v>
      </c>
      <c r="C627" s="65" t="s">
        <v>417</v>
      </c>
      <c r="D627" s="65" t="s">
        <v>545</v>
      </c>
      <c r="E627" s="65" t="s">
        <v>340</v>
      </c>
      <c r="F627" s="67" t="s">
        <v>244</v>
      </c>
      <c r="G627" s="67" t="s">
        <v>244</v>
      </c>
      <c r="H627" s="62">
        <f>H628+H631+H634</f>
        <v>9657767</v>
      </c>
      <c r="I627" s="62">
        <f t="shared" ref="I627:J627" si="157">I628+I631+I634</f>
        <v>9657767</v>
      </c>
      <c r="J627" s="62">
        <f t="shared" si="157"/>
        <v>1834148.5100000002</v>
      </c>
      <c r="K627" s="62">
        <f t="shared" si="156"/>
        <v>18.991434666005095</v>
      </c>
    </row>
    <row r="628" spans="1:11" ht="37.5" x14ac:dyDescent="0.2">
      <c r="A628" s="68" t="s">
        <v>342</v>
      </c>
      <c r="B628" s="63" t="s">
        <v>544</v>
      </c>
      <c r="C628" s="63" t="s">
        <v>417</v>
      </c>
      <c r="D628" s="63" t="s">
        <v>545</v>
      </c>
      <c r="E628" s="63" t="s">
        <v>340</v>
      </c>
      <c r="F628" s="63" t="s">
        <v>547</v>
      </c>
      <c r="G628" s="69" t="s">
        <v>244</v>
      </c>
      <c r="H628" s="46">
        <v>3448054</v>
      </c>
      <c r="I628" s="46">
        <v>3448054</v>
      </c>
      <c r="J628" s="46">
        <v>1031836</v>
      </c>
      <c r="K628" s="46">
        <f t="shared" si="156"/>
        <v>29.925169385398259</v>
      </c>
    </row>
    <row r="629" spans="1:11" ht="93.75" x14ac:dyDescent="0.2">
      <c r="A629" s="68" t="s">
        <v>263</v>
      </c>
      <c r="B629" s="63" t="s">
        <v>544</v>
      </c>
      <c r="C629" s="63" t="s">
        <v>417</v>
      </c>
      <c r="D629" s="63" t="s">
        <v>545</v>
      </c>
      <c r="E629" s="63" t="s">
        <v>340</v>
      </c>
      <c r="F629" s="63" t="s">
        <v>547</v>
      </c>
      <c r="G629" s="63" t="s">
        <v>264</v>
      </c>
      <c r="H629" s="46">
        <v>3448054</v>
      </c>
      <c r="I629" s="46">
        <v>3448054</v>
      </c>
      <c r="J629" s="46">
        <v>1031836</v>
      </c>
      <c r="K629" s="46">
        <f t="shared" si="156"/>
        <v>29.925169385398259</v>
      </c>
    </row>
    <row r="630" spans="1:11" ht="37.5" x14ac:dyDescent="0.2">
      <c r="A630" s="68" t="s">
        <v>265</v>
      </c>
      <c r="B630" s="63" t="s">
        <v>544</v>
      </c>
      <c r="C630" s="63" t="s">
        <v>417</v>
      </c>
      <c r="D630" s="63" t="s">
        <v>545</v>
      </c>
      <c r="E630" s="63" t="s">
        <v>340</v>
      </c>
      <c r="F630" s="63" t="s">
        <v>547</v>
      </c>
      <c r="G630" s="63" t="s">
        <v>266</v>
      </c>
      <c r="H630" s="46">
        <v>3448054</v>
      </c>
      <c r="I630" s="46">
        <v>3448054</v>
      </c>
      <c r="J630" s="46">
        <v>1031836</v>
      </c>
      <c r="K630" s="46">
        <f t="shared" si="156"/>
        <v>29.925169385398259</v>
      </c>
    </row>
    <row r="631" spans="1:11" ht="56.25" x14ac:dyDescent="0.2">
      <c r="A631" s="68" t="s">
        <v>343</v>
      </c>
      <c r="B631" s="63" t="s">
        <v>544</v>
      </c>
      <c r="C631" s="63" t="s">
        <v>417</v>
      </c>
      <c r="D631" s="63" t="s">
        <v>545</v>
      </c>
      <c r="E631" s="63" t="s">
        <v>340</v>
      </c>
      <c r="F631" s="63" t="s">
        <v>548</v>
      </c>
      <c r="G631" s="69" t="s">
        <v>244</v>
      </c>
      <c r="H631" s="46">
        <v>3143869</v>
      </c>
      <c r="I631" s="46">
        <v>3143869</v>
      </c>
      <c r="J631" s="46">
        <v>375285.62</v>
      </c>
      <c r="K631" s="46">
        <f t="shared" si="156"/>
        <v>11.937062899249302</v>
      </c>
    </row>
    <row r="632" spans="1:11" ht="93.75" x14ac:dyDescent="0.2">
      <c r="A632" s="68" t="s">
        <v>263</v>
      </c>
      <c r="B632" s="63" t="s">
        <v>544</v>
      </c>
      <c r="C632" s="63" t="s">
        <v>417</v>
      </c>
      <c r="D632" s="63" t="s">
        <v>545</v>
      </c>
      <c r="E632" s="63" t="s">
        <v>340</v>
      </c>
      <c r="F632" s="63" t="s">
        <v>548</v>
      </c>
      <c r="G632" s="63" t="s">
        <v>264</v>
      </c>
      <c r="H632" s="46">
        <v>3143869</v>
      </c>
      <c r="I632" s="46">
        <v>3143869</v>
      </c>
      <c r="J632" s="46">
        <v>375285.62</v>
      </c>
      <c r="K632" s="46">
        <f t="shared" si="156"/>
        <v>11.937062899249302</v>
      </c>
    </row>
    <row r="633" spans="1:11" ht="37.5" x14ac:dyDescent="0.2">
      <c r="A633" s="68" t="s">
        <v>265</v>
      </c>
      <c r="B633" s="63" t="s">
        <v>544</v>
      </c>
      <c r="C633" s="63" t="s">
        <v>417</v>
      </c>
      <c r="D633" s="63" t="s">
        <v>545</v>
      </c>
      <c r="E633" s="63" t="s">
        <v>340</v>
      </c>
      <c r="F633" s="63" t="s">
        <v>548</v>
      </c>
      <c r="G633" s="63" t="s">
        <v>266</v>
      </c>
      <c r="H633" s="46">
        <v>3143869</v>
      </c>
      <c r="I633" s="46">
        <v>3143869</v>
      </c>
      <c r="J633" s="46">
        <v>375285.62</v>
      </c>
      <c r="K633" s="46">
        <f t="shared" si="156"/>
        <v>11.937062899249302</v>
      </c>
    </row>
    <row r="634" spans="1:11" ht="37.5" x14ac:dyDescent="0.2">
      <c r="A634" s="68" t="s">
        <v>262</v>
      </c>
      <c r="B634" s="63" t="s">
        <v>544</v>
      </c>
      <c r="C634" s="63" t="s">
        <v>417</v>
      </c>
      <c r="D634" s="63" t="s">
        <v>545</v>
      </c>
      <c r="E634" s="63" t="s">
        <v>340</v>
      </c>
      <c r="F634" s="63" t="s">
        <v>419</v>
      </c>
      <c r="G634" s="69" t="s">
        <v>244</v>
      </c>
      <c r="H634" s="46">
        <v>3065844</v>
      </c>
      <c r="I634" s="46">
        <v>3065844</v>
      </c>
      <c r="J634" s="46">
        <v>427026.89</v>
      </c>
      <c r="K634" s="46">
        <f t="shared" si="156"/>
        <v>13.9285263699001</v>
      </c>
    </row>
    <row r="635" spans="1:11" ht="93.75" x14ac:dyDescent="0.2">
      <c r="A635" s="68" t="s">
        <v>263</v>
      </c>
      <c r="B635" s="63" t="s">
        <v>544</v>
      </c>
      <c r="C635" s="63" t="s">
        <v>417</v>
      </c>
      <c r="D635" s="63" t="s">
        <v>545</v>
      </c>
      <c r="E635" s="63" t="s">
        <v>340</v>
      </c>
      <c r="F635" s="63" t="s">
        <v>419</v>
      </c>
      <c r="G635" s="63" t="s">
        <v>264</v>
      </c>
      <c r="H635" s="46">
        <v>2848064</v>
      </c>
      <c r="I635" s="46">
        <v>2848064</v>
      </c>
      <c r="J635" s="46">
        <v>406456.89</v>
      </c>
      <c r="K635" s="46">
        <f t="shared" si="156"/>
        <v>14.271339759218895</v>
      </c>
    </row>
    <row r="636" spans="1:11" ht="37.5" x14ac:dyDescent="0.2">
      <c r="A636" s="68" t="s">
        <v>265</v>
      </c>
      <c r="B636" s="63" t="s">
        <v>544</v>
      </c>
      <c r="C636" s="63" t="s">
        <v>417</v>
      </c>
      <c r="D636" s="63" t="s">
        <v>545</v>
      </c>
      <c r="E636" s="63" t="s">
        <v>340</v>
      </c>
      <c r="F636" s="63" t="s">
        <v>419</v>
      </c>
      <c r="G636" s="63" t="s">
        <v>266</v>
      </c>
      <c r="H636" s="46">
        <v>2848064</v>
      </c>
      <c r="I636" s="46">
        <v>2848064</v>
      </c>
      <c r="J636" s="46">
        <v>406456.89</v>
      </c>
      <c r="K636" s="46">
        <f t="shared" si="156"/>
        <v>14.271339759218895</v>
      </c>
    </row>
    <row r="637" spans="1:11" ht="37.5" x14ac:dyDescent="0.2">
      <c r="A637" s="68" t="s">
        <v>267</v>
      </c>
      <c r="B637" s="63" t="s">
        <v>544</v>
      </c>
      <c r="C637" s="63" t="s">
        <v>417</v>
      </c>
      <c r="D637" s="63" t="s">
        <v>545</v>
      </c>
      <c r="E637" s="63" t="s">
        <v>340</v>
      </c>
      <c r="F637" s="63" t="s">
        <v>419</v>
      </c>
      <c r="G637" s="63" t="s">
        <v>268</v>
      </c>
      <c r="H637" s="46">
        <v>217780</v>
      </c>
      <c r="I637" s="46">
        <v>217780</v>
      </c>
      <c r="J637" s="46">
        <v>20570</v>
      </c>
      <c r="K637" s="46">
        <f t="shared" si="156"/>
        <v>9.4453117825328317</v>
      </c>
    </row>
    <row r="638" spans="1:11" ht="56.25" x14ac:dyDescent="0.2">
      <c r="A638" s="68" t="s">
        <v>269</v>
      </c>
      <c r="B638" s="63" t="s">
        <v>544</v>
      </c>
      <c r="C638" s="63" t="s">
        <v>417</v>
      </c>
      <c r="D638" s="63" t="s">
        <v>545</v>
      </c>
      <c r="E638" s="63" t="s">
        <v>340</v>
      </c>
      <c r="F638" s="63" t="s">
        <v>419</v>
      </c>
      <c r="G638" s="63" t="s">
        <v>270</v>
      </c>
      <c r="H638" s="46">
        <v>217780</v>
      </c>
      <c r="I638" s="46">
        <v>217780</v>
      </c>
      <c r="J638" s="46">
        <v>20570</v>
      </c>
      <c r="K638" s="46">
        <f t="shared" si="156"/>
        <v>9.4453117825328317</v>
      </c>
    </row>
    <row r="639" spans="1:11" ht="18.75" x14ac:dyDescent="0.2">
      <c r="A639" s="64" t="s">
        <v>344</v>
      </c>
      <c r="B639" s="65" t="s">
        <v>544</v>
      </c>
      <c r="C639" s="65" t="s">
        <v>417</v>
      </c>
      <c r="D639" s="65" t="s">
        <v>545</v>
      </c>
      <c r="E639" s="65" t="s">
        <v>345</v>
      </c>
      <c r="F639" s="67" t="s">
        <v>244</v>
      </c>
      <c r="G639" s="67" t="s">
        <v>244</v>
      </c>
      <c r="H639" s="62">
        <f>H640+H643+H646+H649</f>
        <v>5100000</v>
      </c>
      <c r="I639" s="62">
        <f t="shared" ref="I639:J639" si="158">I640+I643+I646+I649</f>
        <v>30668270.23</v>
      </c>
      <c r="J639" s="62">
        <f t="shared" si="158"/>
        <v>25568270.23</v>
      </c>
      <c r="K639" s="62">
        <f t="shared" si="156"/>
        <v>83.370434779164256</v>
      </c>
    </row>
    <row r="640" spans="1:11" ht="18.75" x14ac:dyDescent="0.2">
      <c r="A640" s="68" t="s">
        <v>1229</v>
      </c>
      <c r="B640" s="63" t="s">
        <v>544</v>
      </c>
      <c r="C640" s="63" t="s">
        <v>417</v>
      </c>
      <c r="D640" s="63" t="s">
        <v>545</v>
      </c>
      <c r="E640" s="63" t="s">
        <v>345</v>
      </c>
      <c r="F640" s="63">
        <v>10120</v>
      </c>
      <c r="G640" s="69"/>
      <c r="H640" s="46">
        <v>0</v>
      </c>
      <c r="I640" s="46">
        <v>25389954.93</v>
      </c>
      <c r="J640" s="46">
        <v>25389954.93</v>
      </c>
      <c r="K640" s="46">
        <f t="shared" si="156"/>
        <v>100</v>
      </c>
    </row>
    <row r="641" spans="1:11" ht="18.75" x14ac:dyDescent="0.2">
      <c r="A641" s="68" t="s">
        <v>307</v>
      </c>
      <c r="B641" s="63" t="s">
        <v>544</v>
      </c>
      <c r="C641" s="63" t="s">
        <v>417</v>
      </c>
      <c r="D641" s="63" t="s">
        <v>545</v>
      </c>
      <c r="E641" s="63" t="s">
        <v>345</v>
      </c>
      <c r="F641" s="63">
        <v>10120</v>
      </c>
      <c r="G641" s="63" t="s">
        <v>308</v>
      </c>
      <c r="H641" s="46">
        <v>0</v>
      </c>
      <c r="I641" s="46">
        <v>25389954.93</v>
      </c>
      <c r="J641" s="46">
        <v>25389954.93</v>
      </c>
      <c r="K641" s="46">
        <f t="shared" si="156"/>
        <v>100</v>
      </c>
    </row>
    <row r="642" spans="1:11" ht="37.5" x14ac:dyDescent="0.2">
      <c r="A642" s="68" t="s">
        <v>309</v>
      </c>
      <c r="B642" s="63" t="s">
        <v>544</v>
      </c>
      <c r="C642" s="63" t="s">
        <v>417</v>
      </c>
      <c r="D642" s="63" t="s">
        <v>545</v>
      </c>
      <c r="E642" s="63" t="s">
        <v>345</v>
      </c>
      <c r="F642" s="63">
        <v>10120</v>
      </c>
      <c r="G642" s="63" t="s">
        <v>310</v>
      </c>
      <c r="H642" s="46">
        <v>0</v>
      </c>
      <c r="I642" s="46">
        <v>25389954.93</v>
      </c>
      <c r="J642" s="46">
        <v>25389954.93</v>
      </c>
      <c r="K642" s="46">
        <f t="shared" si="156"/>
        <v>100</v>
      </c>
    </row>
    <row r="643" spans="1:11" ht="18.75" x14ac:dyDescent="0.2">
      <c r="A643" s="68" t="s">
        <v>378</v>
      </c>
      <c r="B643" s="63" t="s">
        <v>544</v>
      </c>
      <c r="C643" s="63" t="s">
        <v>417</v>
      </c>
      <c r="D643" s="63" t="s">
        <v>545</v>
      </c>
      <c r="E643" s="63" t="s">
        <v>345</v>
      </c>
      <c r="F643" s="63" t="s">
        <v>549</v>
      </c>
      <c r="G643" s="69" t="s">
        <v>244</v>
      </c>
      <c r="H643" s="46">
        <v>100000</v>
      </c>
      <c r="I643" s="46">
        <v>100000</v>
      </c>
      <c r="J643" s="46">
        <v>0</v>
      </c>
      <c r="K643" s="46">
        <f t="shared" si="156"/>
        <v>0</v>
      </c>
    </row>
    <row r="644" spans="1:11" ht="37.5" x14ac:dyDescent="0.2">
      <c r="A644" s="68" t="s">
        <v>267</v>
      </c>
      <c r="B644" s="63" t="s">
        <v>544</v>
      </c>
      <c r="C644" s="63" t="s">
        <v>417</v>
      </c>
      <c r="D644" s="63" t="s">
        <v>545</v>
      </c>
      <c r="E644" s="63" t="s">
        <v>345</v>
      </c>
      <c r="F644" s="63" t="s">
        <v>549</v>
      </c>
      <c r="G644" s="63" t="s">
        <v>268</v>
      </c>
      <c r="H644" s="46">
        <v>100000</v>
      </c>
      <c r="I644" s="46">
        <v>100000</v>
      </c>
      <c r="J644" s="46">
        <v>0</v>
      </c>
      <c r="K644" s="46">
        <f t="shared" si="156"/>
        <v>0</v>
      </c>
    </row>
    <row r="645" spans="1:11" ht="56.25" x14ac:dyDescent="0.2">
      <c r="A645" s="68" t="s">
        <v>269</v>
      </c>
      <c r="B645" s="63" t="s">
        <v>544</v>
      </c>
      <c r="C645" s="63" t="s">
        <v>417</v>
      </c>
      <c r="D645" s="63" t="s">
        <v>545</v>
      </c>
      <c r="E645" s="63" t="s">
        <v>345</v>
      </c>
      <c r="F645" s="63" t="s">
        <v>549</v>
      </c>
      <c r="G645" s="63" t="s">
        <v>270</v>
      </c>
      <c r="H645" s="46">
        <v>100000</v>
      </c>
      <c r="I645" s="46">
        <v>100000</v>
      </c>
      <c r="J645" s="46">
        <v>0</v>
      </c>
      <c r="K645" s="46">
        <f t="shared" si="156"/>
        <v>0</v>
      </c>
    </row>
    <row r="646" spans="1:11" ht="18.75" x14ac:dyDescent="0.2">
      <c r="A646" s="68" t="s">
        <v>353</v>
      </c>
      <c r="B646" s="63" t="s">
        <v>544</v>
      </c>
      <c r="C646" s="63" t="s">
        <v>417</v>
      </c>
      <c r="D646" s="63" t="s">
        <v>545</v>
      </c>
      <c r="E646" s="63" t="s">
        <v>345</v>
      </c>
      <c r="F646" s="63" t="s">
        <v>551</v>
      </c>
      <c r="G646" s="69" t="s">
        <v>244</v>
      </c>
      <c r="H646" s="46">
        <v>5000000</v>
      </c>
      <c r="I646" s="46">
        <v>5000000</v>
      </c>
      <c r="J646" s="46">
        <v>0</v>
      </c>
      <c r="K646" s="46">
        <f t="shared" si="156"/>
        <v>0</v>
      </c>
    </row>
    <row r="647" spans="1:11" ht="18.75" x14ac:dyDescent="0.2">
      <c r="A647" s="68" t="s">
        <v>271</v>
      </c>
      <c r="B647" s="63" t="s">
        <v>544</v>
      </c>
      <c r="C647" s="63" t="s">
        <v>417</v>
      </c>
      <c r="D647" s="63" t="s">
        <v>545</v>
      </c>
      <c r="E647" s="63" t="s">
        <v>345</v>
      </c>
      <c r="F647" s="63" t="s">
        <v>551</v>
      </c>
      <c r="G647" s="63" t="s">
        <v>272</v>
      </c>
      <c r="H647" s="46">
        <v>5000000</v>
      </c>
      <c r="I647" s="46">
        <v>5000000</v>
      </c>
      <c r="J647" s="46">
        <v>0</v>
      </c>
      <c r="K647" s="46">
        <f t="shared" si="156"/>
        <v>0</v>
      </c>
    </row>
    <row r="648" spans="1:11" ht="18.75" x14ac:dyDescent="0.2">
      <c r="A648" s="68" t="s">
        <v>277</v>
      </c>
      <c r="B648" s="63" t="s">
        <v>544</v>
      </c>
      <c r="C648" s="63" t="s">
        <v>417</v>
      </c>
      <c r="D648" s="63" t="s">
        <v>545</v>
      </c>
      <c r="E648" s="63" t="s">
        <v>345</v>
      </c>
      <c r="F648" s="63" t="s">
        <v>551</v>
      </c>
      <c r="G648" s="63" t="s">
        <v>278</v>
      </c>
      <c r="H648" s="46">
        <v>5000000</v>
      </c>
      <c r="I648" s="46">
        <v>5000000</v>
      </c>
      <c r="J648" s="46">
        <v>0</v>
      </c>
      <c r="K648" s="46">
        <f t="shared" si="156"/>
        <v>0</v>
      </c>
    </row>
    <row r="649" spans="1:11" ht="37.5" x14ac:dyDescent="0.2">
      <c r="A649" s="68" t="s">
        <v>374</v>
      </c>
      <c r="B649" s="63" t="s">
        <v>544</v>
      </c>
      <c r="C649" s="63" t="s">
        <v>417</v>
      </c>
      <c r="D649" s="63" t="s">
        <v>545</v>
      </c>
      <c r="E649" s="63" t="s">
        <v>345</v>
      </c>
      <c r="F649" s="63" t="s">
        <v>552</v>
      </c>
      <c r="G649" s="69" t="s">
        <v>244</v>
      </c>
      <c r="H649" s="46">
        <v>0</v>
      </c>
      <c r="I649" s="46">
        <v>178315.3</v>
      </c>
      <c r="J649" s="46">
        <v>178315.3</v>
      </c>
      <c r="K649" s="46">
        <f t="shared" si="156"/>
        <v>100</v>
      </c>
    </row>
    <row r="650" spans="1:11" ht="18.75" x14ac:dyDescent="0.2">
      <c r="A650" s="68" t="s">
        <v>271</v>
      </c>
      <c r="B650" s="63" t="s">
        <v>544</v>
      </c>
      <c r="C650" s="63" t="s">
        <v>417</v>
      </c>
      <c r="D650" s="63" t="s">
        <v>545</v>
      </c>
      <c r="E650" s="63" t="s">
        <v>345</v>
      </c>
      <c r="F650" s="63" t="s">
        <v>552</v>
      </c>
      <c r="G650" s="63" t="s">
        <v>272</v>
      </c>
      <c r="H650" s="46">
        <v>0</v>
      </c>
      <c r="I650" s="46">
        <v>178315.3</v>
      </c>
      <c r="J650" s="46">
        <v>178315.3</v>
      </c>
      <c r="K650" s="46">
        <f t="shared" si="156"/>
        <v>100</v>
      </c>
    </row>
    <row r="651" spans="1:11" ht="18.75" x14ac:dyDescent="0.2">
      <c r="A651" s="68" t="s">
        <v>375</v>
      </c>
      <c r="B651" s="63" t="s">
        <v>544</v>
      </c>
      <c r="C651" s="63" t="s">
        <v>417</v>
      </c>
      <c r="D651" s="63" t="s">
        <v>545</v>
      </c>
      <c r="E651" s="63" t="s">
        <v>345</v>
      </c>
      <c r="F651" s="63" t="s">
        <v>552</v>
      </c>
      <c r="G651" s="63" t="s">
        <v>376</v>
      </c>
      <c r="H651" s="46">
        <v>0</v>
      </c>
      <c r="I651" s="46">
        <v>178315.3</v>
      </c>
      <c r="J651" s="46">
        <v>178315.3</v>
      </c>
      <c r="K651" s="46">
        <f t="shared" si="156"/>
        <v>100</v>
      </c>
    </row>
    <row r="652" spans="1:11" ht="18.75" x14ac:dyDescent="0.2">
      <c r="A652" s="196" t="s">
        <v>408</v>
      </c>
      <c r="B652" s="196"/>
      <c r="C652" s="196"/>
      <c r="D652" s="196"/>
      <c r="E652" s="196"/>
      <c r="F652" s="196"/>
      <c r="G652" s="196"/>
      <c r="H652" s="62">
        <f>H11+H144+H179+H307+H405+H421+H427+H458+H482+H488+H524+H566+H588+H599+H605+H611+H617</f>
        <v>2697596740.8699999</v>
      </c>
      <c r="I652" s="62">
        <f t="shared" ref="I652:J652" si="159">I11+I144+I179+I307+I405+I421+I427+I458+I482+I488+I524+I566+I588+I599+I605+I611+I617</f>
        <v>3197614366.9699998</v>
      </c>
      <c r="J652" s="62">
        <f t="shared" si="159"/>
        <v>496397161.65000004</v>
      </c>
      <c r="K652" s="62">
        <f t="shared" si="156"/>
        <v>15.523984592312701</v>
      </c>
    </row>
    <row r="653" spans="1:11" ht="20.25" customHeight="1" x14ac:dyDescent="0.2">
      <c r="H653" s="28"/>
      <c r="I653" s="28"/>
      <c r="J653" s="28"/>
      <c r="K653" s="28"/>
    </row>
    <row r="654" spans="1:11" x14ac:dyDescent="0.2">
      <c r="J654" s="28"/>
    </row>
    <row r="659" spans="1:10" ht="23.25" x14ac:dyDescent="0.35">
      <c r="A659" s="72" t="s">
        <v>1037</v>
      </c>
      <c r="B659" s="71"/>
      <c r="C659" s="73"/>
      <c r="D659" s="73"/>
      <c r="E659" s="20"/>
    </row>
    <row r="660" spans="1:10" ht="28.5" customHeight="1" x14ac:dyDescent="0.35">
      <c r="A660" s="72" t="s">
        <v>1038</v>
      </c>
      <c r="B660" s="71"/>
      <c r="C660" s="73"/>
      <c r="D660" s="73"/>
      <c r="E660" s="21"/>
      <c r="F660" s="28"/>
      <c r="G660" s="76"/>
      <c r="J660" s="76" t="s">
        <v>1040</v>
      </c>
    </row>
  </sheetData>
  <mergeCells count="8">
    <mergeCell ref="A8:K8"/>
    <mergeCell ref="A652:G652"/>
    <mergeCell ref="I1:K1"/>
    <mergeCell ref="I2:K2"/>
    <mergeCell ref="I3:K3"/>
    <mergeCell ref="I4:K4"/>
    <mergeCell ref="I6:K6"/>
    <mergeCell ref="A7:K7"/>
  </mergeCells>
  <pageMargins left="0.39370080000000002" right="0.39370080000000002" top="0.55826770000000003" bottom="0.51259840000000001" header="0.3" footer="0.3"/>
  <pageSetup paperSize="9" scale="42" fitToHeight="0" orientation="portrait" r:id="rId1"/>
  <headerFooter differentFirst="1">
    <oddHeader>&amp;C&amp;P</oddHeader>
    <firstHeader>&amp;C&amp;P</firstHeader>
  </headerFooter>
  <rowBreaks count="2" manualBreakCount="2">
    <brk id="490" max="10" man="1"/>
    <brk id="523" max="10"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3"/>
  <sheetViews>
    <sheetView view="pageBreakPreview" topLeftCell="A22" zoomScale="89" zoomScaleNormal="100" zoomScaleSheetLayoutView="89" workbookViewId="0">
      <selection activeCell="C25" sqref="C25"/>
    </sheetView>
  </sheetViews>
  <sheetFormatPr defaultRowHeight="12.75" x14ac:dyDescent="0.2"/>
  <cols>
    <col min="1" max="1" width="38.28515625" customWidth="1"/>
    <col min="2" max="2" width="72.85546875" customWidth="1"/>
    <col min="3" max="3" width="26.42578125" customWidth="1"/>
    <col min="4" max="4" width="24.28515625" customWidth="1"/>
    <col min="5" max="5" width="25.28515625" customWidth="1"/>
  </cols>
  <sheetData>
    <row r="1" spans="1:5" ht="18.75" x14ac:dyDescent="0.3">
      <c r="A1" s="29"/>
      <c r="B1" s="29"/>
      <c r="C1" s="29"/>
      <c r="D1" s="200" t="s">
        <v>576</v>
      </c>
      <c r="E1" s="200"/>
    </row>
    <row r="2" spans="1:5" ht="18.75" x14ac:dyDescent="0.3">
      <c r="A2" s="30"/>
      <c r="B2" s="30"/>
      <c r="C2" s="30"/>
      <c r="D2" s="200" t="s">
        <v>573</v>
      </c>
      <c r="E2" s="200"/>
    </row>
    <row r="3" spans="1:5" ht="18.75" x14ac:dyDescent="0.3">
      <c r="A3" s="29"/>
      <c r="B3" s="29"/>
      <c r="C3" s="29"/>
      <c r="D3" s="200" t="s">
        <v>570</v>
      </c>
      <c r="E3" s="200"/>
    </row>
    <row r="4" spans="1:5" ht="18.75" x14ac:dyDescent="0.3">
      <c r="A4" s="29"/>
      <c r="B4" s="29"/>
      <c r="C4" s="29"/>
      <c r="D4" s="200" t="s">
        <v>1043</v>
      </c>
      <c r="E4" s="200"/>
    </row>
    <row r="5" spans="1:5" x14ac:dyDescent="0.2">
      <c r="A5" s="31"/>
      <c r="B5" s="31"/>
      <c r="C5" s="31"/>
      <c r="D5" s="31"/>
      <c r="E5" s="31"/>
    </row>
    <row r="6" spans="1:5" ht="36" customHeight="1" x14ac:dyDescent="0.2">
      <c r="A6" s="201" t="s">
        <v>1044</v>
      </c>
      <c r="B6" s="201"/>
      <c r="C6" s="201"/>
      <c r="D6" s="201"/>
      <c r="E6" s="201"/>
    </row>
    <row r="7" spans="1:5" ht="18.75" x14ac:dyDescent="0.3">
      <c r="A7" s="77"/>
      <c r="B7" s="77"/>
      <c r="C7" s="78"/>
      <c r="D7" s="32"/>
      <c r="E7" s="78" t="s">
        <v>1036</v>
      </c>
    </row>
    <row r="8" spans="1:5" x14ac:dyDescent="0.2">
      <c r="A8" s="202" t="s">
        <v>554</v>
      </c>
      <c r="B8" s="202" t="s">
        <v>245</v>
      </c>
      <c r="C8" s="204" t="s">
        <v>1282</v>
      </c>
      <c r="D8" s="204" t="s">
        <v>1283</v>
      </c>
      <c r="E8" s="204" t="s">
        <v>1019</v>
      </c>
    </row>
    <row r="9" spans="1:5" ht="61.5" customHeight="1" x14ac:dyDescent="0.2">
      <c r="A9" s="203"/>
      <c r="B9" s="203"/>
      <c r="C9" s="205"/>
      <c r="D9" s="205"/>
      <c r="E9" s="205"/>
    </row>
    <row r="10" spans="1:5" ht="72" customHeight="1" x14ac:dyDescent="0.2">
      <c r="A10" s="79" t="s">
        <v>1020</v>
      </c>
      <c r="B10" s="80" t="s">
        <v>555</v>
      </c>
      <c r="C10" s="81">
        <f>C11+C14</f>
        <v>-18333333.329999998</v>
      </c>
      <c r="D10" s="81">
        <f>D11+D14</f>
        <v>0</v>
      </c>
      <c r="E10" s="82">
        <f>D10/C10*100</f>
        <v>0</v>
      </c>
    </row>
    <row r="11" spans="1:5" ht="81.75" customHeight="1" x14ac:dyDescent="0.2">
      <c r="A11" s="83" t="s">
        <v>1021</v>
      </c>
      <c r="B11" s="84" t="s">
        <v>556</v>
      </c>
      <c r="C11" s="85">
        <f t="shared" ref="C11:D12" si="0">C12</f>
        <v>0</v>
      </c>
      <c r="D11" s="85">
        <f t="shared" si="0"/>
        <v>0</v>
      </c>
      <c r="E11" s="82">
        <v>0</v>
      </c>
    </row>
    <row r="12" spans="1:5" ht="82.5" customHeight="1" x14ac:dyDescent="0.2">
      <c r="A12" s="86" t="s">
        <v>1022</v>
      </c>
      <c r="B12" s="87" t="s">
        <v>557</v>
      </c>
      <c r="C12" s="85">
        <f t="shared" si="0"/>
        <v>0</v>
      </c>
      <c r="D12" s="85">
        <f t="shared" si="0"/>
        <v>0</v>
      </c>
      <c r="E12" s="82">
        <v>0</v>
      </c>
    </row>
    <row r="13" spans="1:5" ht="222" customHeight="1" x14ac:dyDescent="0.2">
      <c r="A13" s="86" t="s">
        <v>1023</v>
      </c>
      <c r="B13" s="87" t="s">
        <v>558</v>
      </c>
      <c r="C13" s="85">
        <v>0</v>
      </c>
      <c r="D13" s="88">
        <v>0</v>
      </c>
      <c r="E13" s="82">
        <v>0</v>
      </c>
    </row>
    <row r="14" spans="1:5" ht="78" customHeight="1" x14ac:dyDescent="0.2">
      <c r="A14" s="83" t="s">
        <v>1024</v>
      </c>
      <c r="B14" s="84" t="s">
        <v>559</v>
      </c>
      <c r="C14" s="88">
        <f>C15</f>
        <v>-18333333.329999998</v>
      </c>
      <c r="D14" s="88">
        <f>D15</f>
        <v>0</v>
      </c>
      <c r="E14" s="82">
        <v>0</v>
      </c>
    </row>
    <row r="15" spans="1:5" ht="87.75" customHeight="1" x14ac:dyDescent="0.2">
      <c r="A15" s="86" t="s">
        <v>1025</v>
      </c>
      <c r="B15" s="87" t="s">
        <v>560</v>
      </c>
      <c r="C15" s="85">
        <f>C16</f>
        <v>-18333333.329999998</v>
      </c>
      <c r="D15" s="85">
        <f>D16</f>
        <v>0</v>
      </c>
      <c r="E15" s="82">
        <v>0</v>
      </c>
    </row>
    <row r="16" spans="1:5" ht="227.25" customHeight="1" x14ac:dyDescent="0.2">
      <c r="A16" s="86" t="s">
        <v>1026</v>
      </c>
      <c r="B16" s="87" t="s">
        <v>561</v>
      </c>
      <c r="C16" s="85">
        <v>-18333333.329999998</v>
      </c>
      <c r="D16" s="89">
        <v>0</v>
      </c>
      <c r="E16" s="82">
        <f>D16/C16*100</f>
        <v>0</v>
      </c>
    </row>
    <row r="17" spans="1:10" ht="37.5" x14ac:dyDescent="0.2">
      <c r="A17" s="90" t="s">
        <v>1027</v>
      </c>
      <c r="B17" s="91" t="s">
        <v>562</v>
      </c>
      <c r="C17" s="92">
        <f>C18+C22</f>
        <v>273636240</v>
      </c>
      <c r="D17" s="92">
        <f>D18+D22</f>
        <v>-72007476.960000038</v>
      </c>
      <c r="E17" s="82">
        <f t="shared" ref="E17:E25" si="1">D17/C17*100</f>
        <v>-26.315036692508286</v>
      </c>
    </row>
    <row r="18" spans="1:10" ht="18.75" x14ac:dyDescent="0.2">
      <c r="A18" s="86" t="s">
        <v>1028</v>
      </c>
      <c r="B18" s="87" t="s">
        <v>1032</v>
      </c>
      <c r="C18" s="93">
        <f t="shared" ref="C18:D20" si="2">C19</f>
        <v>-11215750.380000001</v>
      </c>
      <c r="D18" s="93">
        <f t="shared" si="2"/>
        <v>-568404638.61000001</v>
      </c>
      <c r="E18" s="82">
        <f t="shared" si="1"/>
        <v>5067.914489462808</v>
      </c>
    </row>
    <row r="19" spans="1:10" ht="18.75" x14ac:dyDescent="0.2">
      <c r="A19" s="86" t="s">
        <v>1029</v>
      </c>
      <c r="B19" s="87" t="s">
        <v>1033</v>
      </c>
      <c r="C19" s="93">
        <f t="shared" si="2"/>
        <v>-11215750.380000001</v>
      </c>
      <c r="D19" s="93">
        <f t="shared" si="2"/>
        <v>-568404638.61000001</v>
      </c>
      <c r="E19" s="82">
        <f t="shared" si="1"/>
        <v>5067.914489462808</v>
      </c>
    </row>
    <row r="20" spans="1:10" ht="18.75" x14ac:dyDescent="0.2">
      <c r="A20" s="86" t="s">
        <v>1030</v>
      </c>
      <c r="B20" s="87" t="s">
        <v>1034</v>
      </c>
      <c r="C20" s="93">
        <f t="shared" si="2"/>
        <v>-11215750.380000001</v>
      </c>
      <c r="D20" s="93">
        <f t="shared" si="2"/>
        <v>-568404638.61000001</v>
      </c>
      <c r="E20" s="82">
        <f t="shared" si="1"/>
        <v>5067.914489462808</v>
      </c>
    </row>
    <row r="21" spans="1:10" ht="37.5" x14ac:dyDescent="0.2">
      <c r="A21" s="86" t="s">
        <v>1031</v>
      </c>
      <c r="B21" s="87" t="s">
        <v>1035</v>
      </c>
      <c r="C21" s="93">
        <v>-11215750.380000001</v>
      </c>
      <c r="D21" s="93">
        <v>-568404638.61000001</v>
      </c>
      <c r="E21" s="82">
        <f t="shared" si="1"/>
        <v>5067.914489462808</v>
      </c>
    </row>
    <row r="22" spans="1:10" ht="18.75" x14ac:dyDescent="0.2">
      <c r="A22" s="86" t="s">
        <v>563</v>
      </c>
      <c r="B22" s="87" t="s">
        <v>564</v>
      </c>
      <c r="C22" s="93">
        <f>C23</f>
        <v>284851990.38</v>
      </c>
      <c r="D22" s="93">
        <f>D23</f>
        <v>496397161.64999998</v>
      </c>
      <c r="E22" s="82">
        <f t="shared" si="1"/>
        <v>174.26494404613189</v>
      </c>
    </row>
    <row r="23" spans="1:10" ht="18.75" x14ac:dyDescent="0.2">
      <c r="A23" s="86" t="s">
        <v>565</v>
      </c>
      <c r="B23" s="87" t="s">
        <v>566</v>
      </c>
      <c r="C23" s="93">
        <f>C24</f>
        <v>284851990.38</v>
      </c>
      <c r="D23" s="93">
        <f>D24</f>
        <v>496397161.64999998</v>
      </c>
      <c r="E23" s="82">
        <f t="shared" si="1"/>
        <v>174.26494404613189</v>
      </c>
    </row>
    <row r="24" spans="1:10" ht="37.5" x14ac:dyDescent="0.2">
      <c r="A24" s="86" t="s">
        <v>567</v>
      </c>
      <c r="B24" s="87" t="s">
        <v>568</v>
      </c>
      <c r="C24" s="93">
        <v>284851990.38</v>
      </c>
      <c r="D24" s="93">
        <v>496397161.64999998</v>
      </c>
      <c r="E24" s="82">
        <f t="shared" si="1"/>
        <v>174.26494404613189</v>
      </c>
    </row>
    <row r="25" spans="1:10" ht="18.75" x14ac:dyDescent="0.2">
      <c r="A25" s="198" t="s">
        <v>569</v>
      </c>
      <c r="B25" s="199"/>
      <c r="C25" s="82">
        <f>C10+C17</f>
        <v>255302906.67000002</v>
      </c>
      <c r="D25" s="82">
        <f>D10+D17</f>
        <v>-72007476.960000038</v>
      </c>
      <c r="E25" s="82">
        <f t="shared" si="1"/>
        <v>-28.204722734737846</v>
      </c>
    </row>
    <row r="32" spans="1:10" ht="23.25" x14ac:dyDescent="0.35">
      <c r="A32" s="72" t="s">
        <v>1037</v>
      </c>
      <c r="B32" s="71"/>
      <c r="C32" s="73"/>
      <c r="D32" s="73"/>
      <c r="E32" s="20"/>
      <c r="F32" s="24"/>
      <c r="G32" s="24"/>
      <c r="H32" s="24"/>
      <c r="I32" s="24"/>
      <c r="J32" s="24"/>
    </row>
    <row r="33" spans="1:10" ht="24.75" customHeight="1" x14ac:dyDescent="0.35">
      <c r="A33" s="72" t="s">
        <v>1038</v>
      </c>
      <c r="B33" s="71"/>
      <c r="C33" s="73"/>
      <c r="D33" s="73"/>
      <c r="E33" s="76" t="s">
        <v>1040</v>
      </c>
      <c r="F33" s="28"/>
      <c r="G33" s="76"/>
      <c r="H33" s="24"/>
      <c r="I33" s="24"/>
      <c r="J33" s="76"/>
    </row>
  </sheetData>
  <mergeCells count="11">
    <mergeCell ref="A25:B25"/>
    <mergeCell ref="D1:E1"/>
    <mergeCell ref="D2:E2"/>
    <mergeCell ref="D3:E3"/>
    <mergeCell ref="D4:E4"/>
    <mergeCell ref="A6:E6"/>
    <mergeCell ref="A8:A9"/>
    <mergeCell ref="B8:B9"/>
    <mergeCell ref="C8:C9"/>
    <mergeCell ref="D8:D9"/>
    <mergeCell ref="E8:E9"/>
  </mergeCells>
  <pageMargins left="0.7" right="0.7" top="0.75" bottom="0.75" header="0.3" footer="0.3"/>
  <pageSetup paperSize="9" scale="4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5</vt:i4>
      </vt:variant>
      <vt:variant>
        <vt:lpstr>Именованные диапазоны</vt:lpstr>
      </vt:variant>
      <vt:variant>
        <vt:i4>5</vt:i4>
      </vt:variant>
    </vt:vector>
  </HeadingPairs>
  <TitlesOfParts>
    <vt:vector size="10" baseType="lpstr">
      <vt:lpstr>Прил 1</vt:lpstr>
      <vt:lpstr>Прил 2</vt:lpstr>
      <vt:lpstr>Прил 3</vt:lpstr>
      <vt:lpstr>Прил 4</vt:lpstr>
      <vt:lpstr>Пр 5</vt:lpstr>
      <vt:lpstr>'Пр 5'!Область_печати</vt:lpstr>
      <vt:lpstr>'Прил 1'!Область_печати</vt:lpstr>
      <vt:lpstr>'Прил 2'!Область_печати</vt:lpstr>
      <vt:lpstr>'Прил 3'!Область_печати</vt:lpstr>
      <vt:lpstr>'Прил 4'!Область_печати</vt:lpstr>
    </vt:vector>
  </TitlesOfParts>
  <Company>SPecialiST RePack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Селиванова</dc:creator>
  <cp:lastModifiedBy>Селиванова</cp:lastModifiedBy>
  <cp:lastPrinted>2026-04-10T06:45:42Z</cp:lastPrinted>
  <dcterms:created xsi:type="dcterms:W3CDTF">2024-04-04T06:09:13Z</dcterms:created>
  <dcterms:modified xsi:type="dcterms:W3CDTF">2026-04-14T13:19:05Z</dcterms:modified>
</cp:coreProperties>
</file>